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https://pagov-my.sharepoint.com/personal/jgarvick_pa_gov/Documents/Documents/"/>
    </mc:Choice>
  </mc:AlternateContent>
  <xr:revisionPtr revIDLastSave="0" documentId="8_{D8314BE3-5EC5-40A5-9362-DC176DE5E1D1}" xr6:coauthVersionLast="47" xr6:coauthVersionMax="47" xr10:uidLastSave="{00000000-0000-0000-0000-000000000000}"/>
  <bookViews>
    <workbookView xWindow="3960" yWindow="216" windowWidth="19044" windowHeight="11172" xr2:uid="{9673BF7E-AA96-4921-9E39-ED8A5AAD034E}"/>
  </bookViews>
  <sheets>
    <sheet name="CA1 + CA4 - Summary" sheetId="11" r:id="rId1"/>
    <sheet name="CA2 + CA 3 - Summary" sheetId="12" r:id="rId2"/>
    <sheet name="A5 - Summary" sheetId="17" r:id="rId3"/>
    <sheet name="CA1 + CA4 - Step 1" sheetId="5" r:id="rId4"/>
    <sheet name="CA1 + CA4 - Step 2" sheetId="6" r:id="rId5"/>
    <sheet name="CA1 + CA4 - Step 3" sheetId="7" r:id="rId6"/>
    <sheet name="CA1 + CA4 - Step 4" sheetId="8" r:id="rId7"/>
    <sheet name="CA2 + CA3 - Step 1" sheetId="13" r:id="rId8"/>
    <sheet name="CA2 + CA3 - Step 2" sheetId="14" r:id="rId9"/>
    <sheet name="CA2 + CA3 - Step 3" sheetId="15" r:id="rId10"/>
    <sheet name="CA2 + CA3 - Step 4" sheetId="16" r:id="rId11"/>
    <sheet name="A5 - Step 1" sheetId="18" r:id="rId12"/>
    <sheet name="A5 - Step 2" sheetId="19" r:id="rId13"/>
    <sheet name="A5 - Step 3" sheetId="20" r:id="rId14"/>
    <sheet name="A5 - Step 4" sheetId="21" r:id="rId15"/>
  </sheets>
  <definedNames>
    <definedName name="_xlnm._FilterDatabase" localSheetId="11" hidden="1">'A5 - Step 1'!$B$6:$Z$9</definedName>
    <definedName name="_xlnm._FilterDatabase" localSheetId="12" hidden="1">'A5 - Step 2'!$B$6:$C$8</definedName>
    <definedName name="_xlnm._FilterDatabase" localSheetId="13" hidden="1">'A5 - Step 3'!$B$6:$Z$48</definedName>
    <definedName name="_xlnm._FilterDatabase" localSheetId="14" hidden="1">'A5 - Step 4'!$B$7:$C$46</definedName>
    <definedName name="_xlnm._FilterDatabase" localSheetId="3" hidden="1">'CA1 + CA4 - Step 1'!$B$6:$Z$25</definedName>
    <definedName name="_xlnm._FilterDatabase" localSheetId="4" hidden="1">'CA1 + CA4 - Step 2'!$B$6:$C$25</definedName>
    <definedName name="_xlnm._FilterDatabase" localSheetId="5" hidden="1">'CA1 + CA4 - Step 3'!$B$6:$Z$70</definedName>
    <definedName name="_xlnm._FilterDatabase" localSheetId="6" hidden="1">'CA1 + CA4 - Step 4'!$B$7:$C$70</definedName>
    <definedName name="_xlnm._FilterDatabase" localSheetId="7" hidden="1">'CA2 + CA3 - Step 1'!$B$6:$Z$59</definedName>
    <definedName name="_xlnm._FilterDatabase" localSheetId="8" hidden="1">'CA2 + CA3 - Step 2'!$B$6:$C$59</definedName>
    <definedName name="_xlnm._FilterDatabase" localSheetId="9" hidden="1">'CA2 + CA3 - Step 3'!$B$6:$Z$99</definedName>
    <definedName name="_xlnm._FilterDatabase" localSheetId="10" hidden="1">'CA2 + CA3 - Step 4'!$B$7:$C$99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1" i="17" l="1"/>
  <c r="B21" i="17"/>
  <c r="C4" i="21"/>
  <c r="D16" i="17" s="1"/>
  <c r="C8" i="21"/>
  <c r="C8" i="19"/>
  <c r="C4" i="19"/>
  <c r="B16" i="17" s="1"/>
  <c r="C53" i="21"/>
  <c r="C52" i="21"/>
  <c r="D22" i="17"/>
  <c r="B22" i="17"/>
  <c r="L11" i="17"/>
  <c r="J11" i="17"/>
  <c r="H11" i="17"/>
  <c r="F11" i="17"/>
  <c r="D11" i="17"/>
  <c r="B11" i="17"/>
  <c r="D73" i="12"/>
  <c r="D75" i="12" s="1"/>
  <c r="D74" i="12"/>
  <c r="D72" i="12"/>
  <c r="B73" i="12"/>
  <c r="B74" i="12"/>
  <c r="B72" i="12"/>
  <c r="H24" i="12"/>
  <c r="J24" i="12" s="1"/>
  <c r="L24" i="12" s="1"/>
  <c r="H36" i="12"/>
  <c r="J36" i="12" s="1"/>
  <c r="L36" i="12" s="1"/>
  <c r="H48" i="12"/>
  <c r="J48" i="12" s="1"/>
  <c r="L48" i="12" s="1"/>
  <c r="H60" i="12"/>
  <c r="J60" i="12" s="1"/>
  <c r="L60" i="12" s="1"/>
  <c r="F24" i="12"/>
  <c r="F25" i="12"/>
  <c r="H25" i="12" s="1"/>
  <c r="J25" i="12" s="1"/>
  <c r="L25" i="12" s="1"/>
  <c r="F26" i="12"/>
  <c r="H26" i="12" s="1"/>
  <c r="J26" i="12" s="1"/>
  <c r="L26" i="12" s="1"/>
  <c r="F27" i="12"/>
  <c r="H27" i="12" s="1"/>
  <c r="J27" i="12" s="1"/>
  <c r="L27" i="12" s="1"/>
  <c r="F28" i="12"/>
  <c r="H28" i="12" s="1"/>
  <c r="J28" i="12" s="1"/>
  <c r="L28" i="12" s="1"/>
  <c r="F29" i="12"/>
  <c r="H29" i="12" s="1"/>
  <c r="J29" i="12" s="1"/>
  <c r="L29" i="12" s="1"/>
  <c r="F36" i="12"/>
  <c r="F37" i="12"/>
  <c r="H37" i="12" s="1"/>
  <c r="J37" i="12" s="1"/>
  <c r="L37" i="12" s="1"/>
  <c r="F38" i="12"/>
  <c r="H38" i="12" s="1"/>
  <c r="J38" i="12" s="1"/>
  <c r="L38" i="12" s="1"/>
  <c r="F39" i="12"/>
  <c r="H39" i="12" s="1"/>
  <c r="J39" i="12" s="1"/>
  <c r="L39" i="12" s="1"/>
  <c r="F40" i="12"/>
  <c r="H40" i="12" s="1"/>
  <c r="J40" i="12" s="1"/>
  <c r="L40" i="12" s="1"/>
  <c r="F41" i="12"/>
  <c r="H41" i="12" s="1"/>
  <c r="J41" i="12" s="1"/>
  <c r="L41" i="12" s="1"/>
  <c r="F48" i="12"/>
  <c r="F49" i="12"/>
  <c r="H49" i="12" s="1"/>
  <c r="J49" i="12" s="1"/>
  <c r="L49" i="12" s="1"/>
  <c r="F50" i="12"/>
  <c r="H50" i="12" s="1"/>
  <c r="J50" i="12" s="1"/>
  <c r="L50" i="12" s="1"/>
  <c r="F51" i="12"/>
  <c r="H51" i="12" s="1"/>
  <c r="J51" i="12" s="1"/>
  <c r="L51" i="12" s="1"/>
  <c r="F52" i="12"/>
  <c r="H52" i="12" s="1"/>
  <c r="J52" i="12" s="1"/>
  <c r="L52" i="12" s="1"/>
  <c r="F53" i="12"/>
  <c r="H53" i="12" s="1"/>
  <c r="J53" i="12" s="1"/>
  <c r="L53" i="12" s="1"/>
  <c r="F60" i="12"/>
  <c r="F61" i="12"/>
  <c r="H61" i="12" s="1"/>
  <c r="J61" i="12" s="1"/>
  <c r="L61" i="12" s="1"/>
  <c r="F62" i="12"/>
  <c r="H62" i="12" s="1"/>
  <c r="J62" i="12" s="1"/>
  <c r="L62" i="12" s="1"/>
  <c r="F63" i="12"/>
  <c r="H63" i="12" s="1"/>
  <c r="J63" i="12" s="1"/>
  <c r="L63" i="12" s="1"/>
  <c r="F64" i="12"/>
  <c r="H64" i="12" s="1"/>
  <c r="J64" i="12" s="1"/>
  <c r="L64" i="12" s="1"/>
  <c r="D16" i="12"/>
  <c r="B16" i="12"/>
  <c r="D22" i="12"/>
  <c r="D65" i="12" s="1"/>
  <c r="D23" i="12"/>
  <c r="D24" i="12"/>
  <c r="D25" i="12"/>
  <c r="D26" i="12"/>
  <c r="D27" i="12"/>
  <c r="D28" i="12"/>
  <c r="D29" i="12"/>
  <c r="D30" i="12"/>
  <c r="D31" i="12"/>
  <c r="D32" i="12"/>
  <c r="D33" i="12"/>
  <c r="D34" i="12"/>
  <c r="D35" i="12"/>
  <c r="D36" i="12"/>
  <c r="D37" i="12"/>
  <c r="D38" i="12"/>
  <c r="D39" i="12"/>
  <c r="D40" i="12"/>
  <c r="D41" i="12"/>
  <c r="D42" i="12"/>
  <c r="D43" i="12"/>
  <c r="D44" i="12"/>
  <c r="D45" i="12"/>
  <c r="D46" i="12"/>
  <c r="D47" i="12"/>
  <c r="D48" i="12"/>
  <c r="D49" i="12"/>
  <c r="D50" i="12"/>
  <c r="D51" i="12"/>
  <c r="D52" i="12"/>
  <c r="D53" i="12"/>
  <c r="D54" i="12"/>
  <c r="D55" i="12"/>
  <c r="D56" i="12"/>
  <c r="D57" i="12"/>
  <c r="D58" i="12"/>
  <c r="D59" i="12"/>
  <c r="D60" i="12"/>
  <c r="D61" i="12"/>
  <c r="D62" i="12"/>
  <c r="D63" i="12"/>
  <c r="D64" i="12"/>
  <c r="D21" i="12"/>
  <c r="B22" i="12"/>
  <c r="F22" i="12" s="1"/>
  <c r="H22" i="12" s="1"/>
  <c r="J22" i="12" s="1"/>
  <c r="L22" i="12" s="1"/>
  <c r="B23" i="12"/>
  <c r="F23" i="12" s="1"/>
  <c r="H23" i="12" s="1"/>
  <c r="J23" i="12" s="1"/>
  <c r="L23" i="12" s="1"/>
  <c r="B24" i="12"/>
  <c r="B25" i="12"/>
  <c r="B26" i="12"/>
  <c r="B27" i="12"/>
  <c r="B28" i="12"/>
  <c r="B29" i="12"/>
  <c r="B30" i="12"/>
  <c r="F30" i="12" s="1"/>
  <c r="H30" i="12" s="1"/>
  <c r="J30" i="12" s="1"/>
  <c r="L30" i="12" s="1"/>
  <c r="B31" i="12"/>
  <c r="F31" i="12" s="1"/>
  <c r="H31" i="12" s="1"/>
  <c r="J31" i="12" s="1"/>
  <c r="L31" i="12" s="1"/>
  <c r="B32" i="12"/>
  <c r="F32" i="12" s="1"/>
  <c r="H32" i="12" s="1"/>
  <c r="J32" i="12" s="1"/>
  <c r="L32" i="12" s="1"/>
  <c r="B33" i="12"/>
  <c r="F33" i="12" s="1"/>
  <c r="H33" i="12" s="1"/>
  <c r="J33" i="12" s="1"/>
  <c r="L33" i="12" s="1"/>
  <c r="B34" i="12"/>
  <c r="F34" i="12" s="1"/>
  <c r="H34" i="12" s="1"/>
  <c r="J34" i="12" s="1"/>
  <c r="L34" i="12" s="1"/>
  <c r="B35" i="12"/>
  <c r="F35" i="12" s="1"/>
  <c r="H35" i="12" s="1"/>
  <c r="J35" i="12" s="1"/>
  <c r="L35" i="12" s="1"/>
  <c r="B36" i="12"/>
  <c r="B37" i="12"/>
  <c r="B38" i="12"/>
  <c r="B39" i="12"/>
  <c r="B40" i="12"/>
  <c r="B41" i="12"/>
  <c r="B42" i="12"/>
  <c r="F42" i="12" s="1"/>
  <c r="H42" i="12" s="1"/>
  <c r="J42" i="12" s="1"/>
  <c r="L42" i="12" s="1"/>
  <c r="B43" i="12"/>
  <c r="F43" i="12" s="1"/>
  <c r="H43" i="12" s="1"/>
  <c r="J43" i="12" s="1"/>
  <c r="L43" i="12" s="1"/>
  <c r="B44" i="12"/>
  <c r="F44" i="12" s="1"/>
  <c r="H44" i="12" s="1"/>
  <c r="J44" i="12" s="1"/>
  <c r="L44" i="12" s="1"/>
  <c r="B45" i="12"/>
  <c r="F45" i="12" s="1"/>
  <c r="H45" i="12" s="1"/>
  <c r="J45" i="12" s="1"/>
  <c r="L45" i="12" s="1"/>
  <c r="B46" i="12"/>
  <c r="F46" i="12" s="1"/>
  <c r="H46" i="12" s="1"/>
  <c r="J46" i="12" s="1"/>
  <c r="L46" i="12" s="1"/>
  <c r="B47" i="12"/>
  <c r="F47" i="12" s="1"/>
  <c r="H47" i="12" s="1"/>
  <c r="J47" i="12" s="1"/>
  <c r="L47" i="12" s="1"/>
  <c r="B48" i="12"/>
  <c r="B49" i="12"/>
  <c r="B50" i="12"/>
  <c r="B51" i="12"/>
  <c r="B52" i="12"/>
  <c r="B53" i="12"/>
  <c r="B54" i="12"/>
  <c r="F54" i="12" s="1"/>
  <c r="H54" i="12" s="1"/>
  <c r="J54" i="12" s="1"/>
  <c r="L54" i="12" s="1"/>
  <c r="B55" i="12"/>
  <c r="F55" i="12" s="1"/>
  <c r="H55" i="12" s="1"/>
  <c r="J55" i="12" s="1"/>
  <c r="L55" i="12" s="1"/>
  <c r="B56" i="12"/>
  <c r="F56" i="12" s="1"/>
  <c r="H56" i="12" s="1"/>
  <c r="J56" i="12" s="1"/>
  <c r="L56" i="12" s="1"/>
  <c r="B57" i="12"/>
  <c r="F57" i="12" s="1"/>
  <c r="H57" i="12" s="1"/>
  <c r="J57" i="12" s="1"/>
  <c r="L57" i="12" s="1"/>
  <c r="B58" i="12"/>
  <c r="F58" i="12" s="1"/>
  <c r="H58" i="12" s="1"/>
  <c r="J58" i="12" s="1"/>
  <c r="L58" i="12" s="1"/>
  <c r="B59" i="12"/>
  <c r="F59" i="12" s="1"/>
  <c r="H59" i="12" s="1"/>
  <c r="J59" i="12" s="1"/>
  <c r="L59" i="12" s="1"/>
  <c r="B60" i="12"/>
  <c r="B61" i="12"/>
  <c r="B62" i="12"/>
  <c r="B63" i="12"/>
  <c r="B64" i="12"/>
  <c r="B21" i="12"/>
  <c r="C57" i="16"/>
  <c r="C58" i="16"/>
  <c r="C56" i="16"/>
  <c r="C9" i="16"/>
  <c r="C10" i="16"/>
  <c r="C11" i="16"/>
  <c r="C12" i="16"/>
  <c r="C13" i="16"/>
  <c r="C14" i="16"/>
  <c r="C15" i="16"/>
  <c r="C16" i="16"/>
  <c r="C17" i="16"/>
  <c r="C18" i="16"/>
  <c r="C19" i="16"/>
  <c r="C20" i="16"/>
  <c r="C21" i="16"/>
  <c r="C22" i="16"/>
  <c r="C23" i="16"/>
  <c r="C24" i="16"/>
  <c r="C25" i="16"/>
  <c r="C26" i="16"/>
  <c r="C27" i="16"/>
  <c r="C28" i="16"/>
  <c r="C29" i="16"/>
  <c r="C30" i="16"/>
  <c r="C31" i="16"/>
  <c r="C32" i="16"/>
  <c r="C33" i="16"/>
  <c r="C34" i="16"/>
  <c r="C35" i="16"/>
  <c r="C36" i="16"/>
  <c r="C37" i="16"/>
  <c r="C38" i="16"/>
  <c r="C39" i="16"/>
  <c r="C40" i="16"/>
  <c r="C41" i="16"/>
  <c r="C42" i="16"/>
  <c r="C43" i="16"/>
  <c r="C44" i="16"/>
  <c r="C45" i="16"/>
  <c r="C46" i="16"/>
  <c r="C47" i="16"/>
  <c r="C48" i="16"/>
  <c r="C49" i="16"/>
  <c r="C50" i="16"/>
  <c r="C51" i="16"/>
  <c r="C52" i="16"/>
  <c r="C53" i="16"/>
  <c r="C9" i="14"/>
  <c r="C10" i="14"/>
  <c r="C11" i="14"/>
  <c r="C12" i="14"/>
  <c r="C13" i="14"/>
  <c r="C14" i="14"/>
  <c r="C15" i="14"/>
  <c r="C16" i="14"/>
  <c r="C17" i="14"/>
  <c r="C18" i="14"/>
  <c r="C19" i="14"/>
  <c r="C20" i="14"/>
  <c r="C21" i="14"/>
  <c r="C22" i="14"/>
  <c r="C23" i="14"/>
  <c r="C24" i="14"/>
  <c r="C25" i="14"/>
  <c r="C26" i="14"/>
  <c r="C27" i="14"/>
  <c r="C28" i="14"/>
  <c r="C29" i="14"/>
  <c r="C30" i="14"/>
  <c r="C31" i="14"/>
  <c r="C32" i="14"/>
  <c r="C33" i="14"/>
  <c r="C34" i="14"/>
  <c r="C35" i="14"/>
  <c r="C36" i="14"/>
  <c r="C37" i="14"/>
  <c r="C38" i="14"/>
  <c r="C39" i="14"/>
  <c r="C40" i="14"/>
  <c r="C41" i="14"/>
  <c r="C42" i="14"/>
  <c r="C43" i="14"/>
  <c r="C44" i="14"/>
  <c r="C45" i="14"/>
  <c r="C46" i="14"/>
  <c r="C47" i="14"/>
  <c r="C48" i="14"/>
  <c r="C49" i="14"/>
  <c r="C50" i="14"/>
  <c r="C51" i="14"/>
  <c r="C52" i="14"/>
  <c r="C53" i="14"/>
  <c r="C8" i="16"/>
  <c r="C4" i="16"/>
  <c r="C57" i="14"/>
  <c r="C56" i="14"/>
  <c r="C8" i="14"/>
  <c r="C4" i="14"/>
  <c r="C106" i="16"/>
  <c r="C105" i="16"/>
  <c r="Z58" i="15"/>
  <c r="Y58" i="15"/>
  <c r="X58" i="15"/>
  <c r="W58" i="15"/>
  <c r="V58" i="15"/>
  <c r="U58" i="15"/>
  <c r="T58" i="15"/>
  <c r="S58" i="15"/>
  <c r="R58" i="15"/>
  <c r="Q58" i="15"/>
  <c r="P58" i="15"/>
  <c r="O58" i="15"/>
  <c r="N58" i="15"/>
  <c r="M58" i="15"/>
  <c r="L58" i="15"/>
  <c r="K58" i="15"/>
  <c r="J58" i="15"/>
  <c r="I58" i="15"/>
  <c r="H58" i="15"/>
  <c r="G58" i="15"/>
  <c r="F58" i="15"/>
  <c r="E58" i="15"/>
  <c r="D58" i="15"/>
  <c r="C58" i="15"/>
  <c r="Z58" i="13"/>
  <c r="Y58" i="13"/>
  <c r="X58" i="13"/>
  <c r="W58" i="13"/>
  <c r="V58" i="13"/>
  <c r="U58" i="13"/>
  <c r="T58" i="13"/>
  <c r="S58" i="13"/>
  <c r="R58" i="13"/>
  <c r="Q58" i="13"/>
  <c r="P58" i="13"/>
  <c r="O58" i="13"/>
  <c r="N58" i="13"/>
  <c r="M58" i="13"/>
  <c r="L58" i="13"/>
  <c r="K58" i="13"/>
  <c r="J58" i="13"/>
  <c r="I58" i="13"/>
  <c r="H58" i="13"/>
  <c r="G58" i="13"/>
  <c r="F58" i="13"/>
  <c r="E58" i="13"/>
  <c r="D58" i="13"/>
  <c r="C58" i="13"/>
  <c r="L11" i="12"/>
  <c r="J11" i="12"/>
  <c r="H11" i="12"/>
  <c r="F11" i="12"/>
  <c r="D11" i="12"/>
  <c r="B11" i="12"/>
  <c r="B45" i="11"/>
  <c r="D43" i="11"/>
  <c r="D44" i="11"/>
  <c r="D42" i="11"/>
  <c r="D45" i="11" s="1"/>
  <c r="F45" i="11" s="1"/>
  <c r="H45" i="11" s="1"/>
  <c r="J45" i="11" s="1"/>
  <c r="L45" i="11" s="1"/>
  <c r="B43" i="11"/>
  <c r="B44" i="11"/>
  <c r="B42" i="11"/>
  <c r="C29" i="8"/>
  <c r="C30" i="8"/>
  <c r="C28" i="8"/>
  <c r="C29" i="6"/>
  <c r="C30" i="6"/>
  <c r="D25" i="11"/>
  <c r="D26" i="11"/>
  <c r="D24" i="7"/>
  <c r="E24" i="7"/>
  <c r="F24" i="7"/>
  <c r="G24" i="7"/>
  <c r="H24" i="7"/>
  <c r="I24" i="7"/>
  <c r="J24" i="7"/>
  <c r="K24" i="7"/>
  <c r="L24" i="7"/>
  <c r="M24" i="7"/>
  <c r="N24" i="7"/>
  <c r="O24" i="7"/>
  <c r="P24" i="7"/>
  <c r="Q24" i="7"/>
  <c r="R24" i="7"/>
  <c r="S24" i="7"/>
  <c r="T24" i="7"/>
  <c r="U24" i="7"/>
  <c r="V24" i="7"/>
  <c r="W24" i="7"/>
  <c r="X24" i="7"/>
  <c r="Y24" i="7"/>
  <c r="Z24" i="7"/>
  <c r="C24" i="7"/>
  <c r="D24" i="5"/>
  <c r="E24" i="5"/>
  <c r="F24" i="5"/>
  <c r="G24" i="5"/>
  <c r="H24" i="5"/>
  <c r="I24" i="5"/>
  <c r="J24" i="5"/>
  <c r="K24" i="5"/>
  <c r="L24" i="5"/>
  <c r="M24" i="5"/>
  <c r="N24" i="5"/>
  <c r="O24" i="5"/>
  <c r="P24" i="5"/>
  <c r="Q24" i="5"/>
  <c r="R24" i="5"/>
  <c r="S24" i="5"/>
  <c r="T24" i="5"/>
  <c r="U24" i="5"/>
  <c r="V24" i="5"/>
  <c r="W24" i="5"/>
  <c r="X24" i="5"/>
  <c r="Y24" i="5"/>
  <c r="Z24" i="5"/>
  <c r="C24" i="5"/>
  <c r="C77" i="8"/>
  <c r="C76" i="8"/>
  <c r="C9" i="8"/>
  <c r="D22" i="11" s="1"/>
  <c r="C10" i="8"/>
  <c r="D24" i="11" s="1"/>
  <c r="C11" i="8"/>
  <c r="C12" i="8"/>
  <c r="C13" i="8"/>
  <c r="D27" i="11" s="1"/>
  <c r="C14" i="8"/>
  <c r="D28" i="11" s="1"/>
  <c r="C15" i="8"/>
  <c r="D29" i="11" s="1"/>
  <c r="C16" i="8"/>
  <c r="D30" i="11" s="1"/>
  <c r="C17" i="8"/>
  <c r="D31" i="11" s="1"/>
  <c r="C18" i="8"/>
  <c r="D32" i="11" s="1"/>
  <c r="C19" i="8"/>
  <c r="D33" i="11" s="1"/>
  <c r="C22" i="8"/>
  <c r="C23" i="8"/>
  <c r="C8" i="8"/>
  <c r="D21" i="11" s="1"/>
  <c r="C4" i="8"/>
  <c r="D16" i="11" s="1"/>
  <c r="C4" i="6"/>
  <c r="B16" i="11" s="1"/>
  <c r="C28" i="6"/>
  <c r="C9" i="6"/>
  <c r="C10" i="6"/>
  <c r="B24" i="11" s="1"/>
  <c r="C11" i="6"/>
  <c r="B25" i="11" s="1"/>
  <c r="C12" i="6"/>
  <c r="B26" i="11" s="1"/>
  <c r="C13" i="6"/>
  <c r="B27" i="11" s="1"/>
  <c r="C14" i="6"/>
  <c r="B28" i="11" s="1"/>
  <c r="C15" i="6"/>
  <c r="B29" i="11" s="1"/>
  <c r="C16" i="6"/>
  <c r="C17" i="6"/>
  <c r="B31" i="11" s="1"/>
  <c r="C18" i="6"/>
  <c r="B32" i="11" s="1"/>
  <c r="C19" i="6"/>
  <c r="B33" i="11" s="1"/>
  <c r="C22" i="6"/>
  <c r="C23" i="6"/>
  <c r="C8" i="6"/>
  <c r="B21" i="11" s="1"/>
  <c r="F43" i="11" l="1"/>
  <c r="H43" i="11" s="1"/>
  <c r="J43" i="11" s="1"/>
  <c r="L43" i="11" s="1"/>
  <c r="F16" i="17"/>
  <c r="H16" i="17" s="1"/>
  <c r="H17" i="17" s="1"/>
  <c r="J17" i="17" s="1"/>
  <c r="L17" i="17" s="1"/>
  <c r="F22" i="17"/>
  <c r="H22" i="17" s="1"/>
  <c r="J22" i="17" s="1"/>
  <c r="L22" i="17" s="1"/>
  <c r="F21" i="17"/>
  <c r="H21" i="17" s="1"/>
  <c r="J21" i="17" s="1"/>
  <c r="L21" i="17" s="1"/>
  <c r="B65" i="12"/>
  <c r="C58" i="14"/>
  <c r="B75" i="12"/>
  <c r="F16" i="12"/>
  <c r="H16" i="12" s="1"/>
  <c r="J16" i="12" s="1"/>
  <c r="L16" i="12" s="1"/>
  <c r="F73" i="12"/>
  <c r="H73" i="12" s="1"/>
  <c r="J73" i="12" s="1"/>
  <c r="L73" i="12" s="1"/>
  <c r="F74" i="12"/>
  <c r="H74" i="12" s="1"/>
  <c r="J74" i="12" s="1"/>
  <c r="L74" i="12" s="1"/>
  <c r="F65" i="12"/>
  <c r="H65" i="12" s="1"/>
  <c r="J65" i="12" s="1"/>
  <c r="L65" i="12" s="1"/>
  <c r="F21" i="12"/>
  <c r="H21" i="12" s="1"/>
  <c r="J21" i="12" s="1"/>
  <c r="L21" i="12" s="1"/>
  <c r="F72" i="12"/>
  <c r="H72" i="12" s="1"/>
  <c r="J72" i="12" s="1"/>
  <c r="L72" i="12" s="1"/>
  <c r="F44" i="11"/>
  <c r="H44" i="11" s="1"/>
  <c r="J44" i="11" s="1"/>
  <c r="L44" i="11" s="1"/>
  <c r="C24" i="6"/>
  <c r="B23" i="11" s="1"/>
  <c r="C24" i="8"/>
  <c r="D23" i="11" s="1"/>
  <c r="B22" i="11"/>
  <c r="F22" i="11" s="1"/>
  <c r="H22" i="11" s="1"/>
  <c r="J22" i="11" s="1"/>
  <c r="L22" i="11" s="1"/>
  <c r="B30" i="11"/>
  <c r="F30" i="11" s="1"/>
  <c r="H30" i="11" s="1"/>
  <c r="J30" i="11" s="1"/>
  <c r="L30" i="11" s="1"/>
  <c r="F29" i="11"/>
  <c r="H29" i="11" s="1"/>
  <c r="J29" i="11" s="1"/>
  <c r="L29" i="11" s="1"/>
  <c r="F28" i="11"/>
  <c r="H28" i="11" s="1"/>
  <c r="J28" i="11" s="1"/>
  <c r="L28" i="11" s="1"/>
  <c r="F27" i="11"/>
  <c r="H27" i="11" s="1"/>
  <c r="J27" i="11" s="1"/>
  <c r="L27" i="11" s="1"/>
  <c r="F26" i="11"/>
  <c r="H26" i="11" s="1"/>
  <c r="J26" i="11" s="1"/>
  <c r="L26" i="11" s="1"/>
  <c r="F25" i="11"/>
  <c r="H25" i="11" s="1"/>
  <c r="J25" i="11" s="1"/>
  <c r="L25" i="11" s="1"/>
  <c r="F16" i="11"/>
  <c r="H16" i="11" s="1"/>
  <c r="J16" i="11" s="1"/>
  <c r="L16" i="11" s="1"/>
  <c r="F32" i="11"/>
  <c r="H32" i="11" s="1"/>
  <c r="J32" i="11" s="1"/>
  <c r="L32" i="11" s="1"/>
  <c r="F24" i="11"/>
  <c r="H24" i="11" s="1"/>
  <c r="J24" i="11" s="1"/>
  <c r="L24" i="11" s="1"/>
  <c r="F33" i="11"/>
  <c r="H33" i="11" s="1"/>
  <c r="J33" i="11" s="1"/>
  <c r="L33" i="11" s="1"/>
  <c r="F31" i="11"/>
  <c r="H31" i="11" s="1"/>
  <c r="J31" i="11" s="1"/>
  <c r="L31" i="11" s="1"/>
  <c r="J16" i="17" l="1"/>
  <c r="L16" i="17" s="1"/>
  <c r="F75" i="12"/>
  <c r="H75" i="12" s="1"/>
  <c r="J75" i="12" s="1"/>
  <c r="L75" i="12" s="1"/>
  <c r="H17" i="12"/>
  <c r="J17" i="12" s="1"/>
  <c r="L17" i="12" s="1"/>
  <c r="F23" i="11"/>
  <c r="H23" i="11" s="1"/>
  <c r="J23" i="11" s="1"/>
  <c r="L23" i="11" s="1"/>
  <c r="D34" i="11"/>
  <c r="B34" i="11"/>
  <c r="H17" i="11"/>
  <c r="J17" i="11" s="1"/>
  <c r="L17" i="11" s="1"/>
  <c r="F42" i="11" l="1"/>
  <c r="H42" i="11" s="1"/>
  <c r="J42" i="11" s="1"/>
  <c r="L42" i="11" s="1"/>
  <c r="F21" i="11"/>
  <c r="H21" i="11" s="1"/>
  <c r="J21" i="11" s="1"/>
  <c r="L21" i="11" s="1"/>
  <c r="F34" i="11" l="1"/>
  <c r="H34" i="11" s="1"/>
  <c r="J34" i="11" s="1"/>
  <c r="L34" i="11" s="1"/>
  <c r="L11" i="11" l="1"/>
  <c r="J11" i="11"/>
  <c r="H11" i="11"/>
  <c r="F11" i="11"/>
  <c r="D11" i="11"/>
  <c r="B11"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4" authorId="0" shapeId="0" xr:uid="{25BD719F-9CBE-496D-80CD-E075C1636505}">
      <text>
        <r>
          <rPr>
            <sz val="11"/>
            <color rgb="FF000000"/>
            <rFont val="Calibri"/>
            <family val="2"/>
          </rPr>
          <t xml:space="preserve">*  Data affected by changes in population controls.
</t>
        </r>
      </text>
    </comment>
    <comment ref="O4" authorId="0" shapeId="0" xr:uid="{568BDDFF-0329-449F-BAD4-C73F9C277E6D}">
      <text>
        <r>
          <rPr>
            <sz val="11"/>
            <color rgb="FF000000"/>
            <rFont val="Calibri"/>
            <family val="2"/>
          </rPr>
          <t xml:space="preserve">*  Data affected by changes in population controls.
</t>
        </r>
      </text>
    </comment>
  </commentList>
</comments>
</file>

<file path=xl/sharedStrings.xml><?xml version="1.0" encoding="utf-8"?>
<sst xmlns="http://schemas.openxmlformats.org/spreadsheetml/2006/main" count="547" uniqueCount="134">
  <si>
    <t>Average</t>
  </si>
  <si>
    <t>UNEMPLOYMENT RATES</t>
  </si>
  <si>
    <t>Step 1</t>
  </si>
  <si>
    <t>Step 2</t>
  </si>
  <si>
    <r>
      <t>Step 3</t>
    </r>
    <r>
      <rPr>
        <i/>
        <sz val="8"/>
        <rFont val="Arial"/>
        <family val="2"/>
      </rPr>
      <t/>
    </r>
  </si>
  <si>
    <t>Step 4</t>
  </si>
  <si>
    <t>from Step 2</t>
  </si>
  <si>
    <t>from Step 4</t>
  </si>
  <si>
    <t>Step 5</t>
  </si>
  <si>
    <t>Step 6</t>
  </si>
  <si>
    <t>Step 7</t>
  </si>
  <si>
    <t>Total</t>
  </si>
  <si>
    <t>Unemployment Rate</t>
  </si>
  <si>
    <t>(4 decimal places)</t>
  </si>
  <si>
    <t>Allegheny County, PA</t>
  </si>
  <si>
    <t>Armstrong County, PA</t>
  </si>
  <si>
    <t>Beaver County, PA</t>
  </si>
  <si>
    <t>Bedford County, PA</t>
  </si>
  <si>
    <t>Berks County, PA</t>
  </si>
  <si>
    <t>Blair County, PA</t>
  </si>
  <si>
    <t>Bradford County, PA</t>
  </si>
  <si>
    <t>Bucks County, PA</t>
  </si>
  <si>
    <t>Butler County, PA</t>
  </si>
  <si>
    <t>Cambria County, PA</t>
  </si>
  <si>
    <t>Cameron County, PA</t>
  </si>
  <si>
    <t>Carbon County, PA</t>
  </si>
  <si>
    <t>Clarion County, PA</t>
  </si>
  <si>
    <t>Clearfield County, PA</t>
  </si>
  <si>
    <t>Clinton County, PA</t>
  </si>
  <si>
    <t>Columbia County, PA</t>
  </si>
  <si>
    <t>Crawford County, PA</t>
  </si>
  <si>
    <t>Cumberland County, PA</t>
  </si>
  <si>
    <t>Dauphin County, PA</t>
  </si>
  <si>
    <t>Delaware County, PA</t>
  </si>
  <si>
    <t>Elk County, PA</t>
  </si>
  <si>
    <t>Erie County, PA</t>
  </si>
  <si>
    <t>Fayette County, PA</t>
  </si>
  <si>
    <t>Forest County, PA</t>
  </si>
  <si>
    <t>Franklin County, PA</t>
  </si>
  <si>
    <t>Fulton County, PA</t>
  </si>
  <si>
    <t>Greene County, PA</t>
  </si>
  <si>
    <t>Huntingdon County, PA</t>
  </si>
  <si>
    <t>Indiana County, PA</t>
  </si>
  <si>
    <t>Jefferson County, PA</t>
  </si>
  <si>
    <t>Juniata County, PA</t>
  </si>
  <si>
    <t>Lackawanna County, PA</t>
  </si>
  <si>
    <t>Lawrence County, PA</t>
  </si>
  <si>
    <t>Lehigh County, PA</t>
  </si>
  <si>
    <t>Luzerne County, PA</t>
  </si>
  <si>
    <t>Lycoming County, PA</t>
  </si>
  <si>
    <t>McKean County, PA</t>
  </si>
  <si>
    <t>Mercer County, PA</t>
  </si>
  <si>
    <t>Mifflin County, PA</t>
  </si>
  <si>
    <t>Monroe County, PA</t>
  </si>
  <si>
    <t>Montour County, PA</t>
  </si>
  <si>
    <t>Northampton County, PA</t>
  </si>
  <si>
    <t>Northumberland County, PA</t>
  </si>
  <si>
    <t>Perry County, PA</t>
  </si>
  <si>
    <t>Philadelphia County/city, PA</t>
  </si>
  <si>
    <t>Pike County, PA</t>
  </si>
  <si>
    <t>Potter County, PA</t>
  </si>
  <si>
    <t>Schuylkill County, PA</t>
  </si>
  <si>
    <t>Snyder County, PA</t>
  </si>
  <si>
    <t>Somerset County, PA</t>
  </si>
  <si>
    <t>Sullivan County, PA</t>
  </si>
  <si>
    <t>Susquehanna County, PA</t>
  </si>
  <si>
    <t>Tioga County, PA</t>
  </si>
  <si>
    <t>Union County, PA</t>
  </si>
  <si>
    <t>Venango County, PA</t>
  </si>
  <si>
    <t>Warren County, PA</t>
  </si>
  <si>
    <t>Washington County, PA</t>
  </si>
  <si>
    <t>Wayne County, PA</t>
  </si>
  <si>
    <t>Westmoreland County, PA</t>
  </si>
  <si>
    <t>Wyoming County, PA</t>
  </si>
  <si>
    <t>(Unrounded)</t>
  </si>
  <si>
    <t>Unemployment</t>
  </si>
  <si>
    <t>Labor Force</t>
  </si>
  <si>
    <t>(Multiply by 100)</t>
  </si>
  <si>
    <t>(1 decimal place)</t>
  </si>
  <si>
    <t>NATION</t>
  </si>
  <si>
    <t>United States</t>
  </si>
  <si>
    <t>COUNTIES</t>
  </si>
  <si>
    <t>INDIVIDUAL MINOR CIVIL DIVISIONS</t>
  </si>
  <si>
    <t>Lancaster city</t>
  </si>
  <si>
    <t>Pottstown boro</t>
  </si>
  <si>
    <t>Mar-16 to Feb-18</t>
  </si>
  <si>
    <t>24 Month Unemployment (Source: CWIA, PA Dept L&amp;I)</t>
  </si>
  <si>
    <t>20% Threshold</t>
  </si>
  <si>
    <t>U.S. National Average (in thousands)</t>
  </si>
  <si>
    <t>Source: Center for Workforce Information &amp; Analysis, PA Department of Labor &amp; Industry</t>
  </si>
  <si>
    <t>AREAS IN PENNSYLVANIA ELIGIBLE FOR WAIVERS ON THE BASIS OF</t>
  </si>
  <si>
    <t>FEB 2021 - JAN 2023</t>
  </si>
  <si>
    <t>Balance of Cumberland County, PA</t>
  </si>
  <si>
    <t>Source:  Center for Workforce Information &amp; Analysis, PA Department of Labor &amp; Industry</t>
  </si>
  <si>
    <t>BALANCES OF COUNTY</t>
  </si>
  <si>
    <t>Hampden township, PA</t>
  </si>
  <si>
    <t>-</t>
  </si>
  <si>
    <t>Monthly Labor Force Numbers (Source: Center for Workforce Information &amp; Analysis, PA Department of Labor &amp; Industry)</t>
  </si>
  <si>
    <t>24-Month Labor Force Totals</t>
  </si>
  <si>
    <t>Monthly Unemployment Numbers (Source: Center for Workforce Information &amp; Analysis, PA Department of Labor &amp; Industry)</t>
  </si>
  <si>
    <t>Regional Grouping of 12 Counties and 1 Balance of County</t>
  </si>
  <si>
    <t>CONTIGUOUS AREA 1 TOTAL</t>
  </si>
  <si>
    <t>Regional Grouping of 3 Municipalities</t>
  </si>
  <si>
    <t>Springettsbury township, PA</t>
  </si>
  <si>
    <t>York city, PA</t>
  </si>
  <si>
    <t>York township, PA</t>
  </si>
  <si>
    <t>MUNICIPALITIES</t>
  </si>
  <si>
    <t>CONTIGUOUS AREA 4 TOTAL</t>
  </si>
  <si>
    <t>Please see worksheet entitled "CA1 + CA4 - Step 1" for monthly labor force numbers</t>
  </si>
  <si>
    <t>Please see worksheet entitled "CA1 + CA4 - Step 2" for 24-month labor force totals</t>
  </si>
  <si>
    <t>Please see worksheet entitled "CA1 + CA4 - Step 3" for monthly unemployed numbers</t>
  </si>
  <si>
    <t>Please see worksheet entitled "CA1 + CA4 - Step 4" for 24-month unemployed totals</t>
  </si>
  <si>
    <t>MAY 2021 - APR 2023</t>
  </si>
  <si>
    <t>Please see worksheet entitled "CA2 + CA3 - Step 1" for monthly labor force numbers</t>
  </si>
  <si>
    <t>Please see worksheet entitled "CA2 + CA3 - Step 2" for 24-month labor force totals</t>
  </si>
  <si>
    <t>Please see worksheet entitled "CA2 + CA3 - Step 3" for monthly unemployed numbers</t>
  </si>
  <si>
    <t>Please see worksheet entitled "CA2 + CA3 - Step 4" for 24-month unemployed totals</t>
  </si>
  <si>
    <t>Regional Grouping of 44 Counties</t>
  </si>
  <si>
    <t>CONTIGUOUS AREA 2 TOTAL</t>
  </si>
  <si>
    <t>Balance of Butler County, PA</t>
  </si>
  <si>
    <t>CONTIGUOUS AREA 3 TOTAL</t>
  </si>
  <si>
    <t>Regional Grouping of 2 Counties and 1 Balance of County</t>
  </si>
  <si>
    <t>Cranberry township, PA</t>
  </si>
  <si>
    <t>JAN 2021 - DEC 2022</t>
  </si>
  <si>
    <t>Please see worksheet entitled "A5 - Step 1" for monthly labor force numbers</t>
  </si>
  <si>
    <t>Please see worksheet entitled "A5 - Step 2" for 24-month labor force totals</t>
  </si>
  <si>
    <t>Please see worksheet entitled "A5 - Step 3" for monthly unemployed numbers</t>
  </si>
  <si>
    <t>Please see worksheet entitled "A5 - Step 4" for 24-month unemployed totals</t>
  </si>
  <si>
    <t>1 Municipality</t>
  </si>
  <si>
    <t>Norristown borough, PA</t>
  </si>
  <si>
    <t>AREA 5 TOTAL</t>
  </si>
  <si>
    <t>24 Month Unemployment</t>
  </si>
  <si>
    <t>Note: The Balance of Cumberland County, PA was estimated using data for Cumberland County and Hampden Township from the PA Department of Labor &amp; Industry, a BLS cooperating agency.  Per the USDOL Employment and Training Administration definition of the Balance of Cumberland County, PA geography, the labor force and unemployment of Hampden Township was disaggregated (subtracted) from the corresponding figures for Cumberland County. See "Balance of Counties" section in each of Steps 1 - 4.</t>
  </si>
  <si>
    <t>Note: The Balance of Butler County, PA was estimated using data for Butler County and Cranberry Township from the PA Department of Labor &amp; Industry, a BLS cooperating agency.  Per the USDOL Employment and Training Administration definition of the Balance of Butler County, PA geography, the labor force and unemployment of Cranberry Township was disaggregated (subtracted) from the corresponding figures for Butler County. See "Balance of Counties" section in each of Steps 1 - 4.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</si>
</sst>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0.0"/>
    <numFmt numFmtId="165" formatCode="_(* #,##0_);_(* \(#,##0\);_(* &quot;-&quot;??_);_(@_)"/>
    <numFmt numFmtId="166" formatCode="0.00000"/>
    <numFmt numFmtId="167" formatCode="0.0000"/>
    <numFmt numFmtId="168" formatCode="#.00"/>
    <numFmt numFmtId="169" formatCode="#"/>
    <numFmt numFmtId="170" formatCode="###,###,##0"/>
    <numFmt numFmtId="171" formatCode="#0"/>
  </numFmts>
  <fonts count="23" x14ac:knownFonts="1">
    <font>
      <sz val="11"/>
      <color theme="1"/>
      <name val="Calibri"/>
      <family val="2"/>
      <scheme val="minor"/>
    </font>
    <font>
      <sz val="11"/>
      <color theme="1"/>
      <name val="Calibri"/>
      <family val="2"/>
      <scheme val="minor"/>
    </font>
    <font>
      <b/>
      <sz val="11"/>
      <color theme="1"/>
      <name val="Calibri"/>
      <family val="2"/>
      <scheme val="minor"/>
    </font>
    <font>
      <sz val="8"/>
      <name val="Courier"/>
    </font>
    <font>
      <sz val="11"/>
      <name val="Calibri"/>
      <family val="2"/>
      <scheme val="minor"/>
    </font>
    <font>
      <sz val="8"/>
      <name val="Arial"/>
      <family val="2"/>
    </font>
    <font>
      <sz val="10"/>
      <name val="Arial"/>
      <family val="2"/>
    </font>
    <font>
      <b/>
      <sz val="10"/>
      <name val="Arial"/>
      <family val="2"/>
    </font>
    <font>
      <i/>
      <sz val="8"/>
      <name val="Arial"/>
      <family val="2"/>
    </font>
    <font>
      <sz val="11"/>
      <color rgb="FF000000"/>
      <name val="Calibri"/>
      <family val="2"/>
      <scheme val="minor"/>
    </font>
    <font>
      <b/>
      <sz val="11"/>
      <name val="Calibri"/>
      <family val="2"/>
      <scheme val="minor"/>
    </font>
    <font>
      <sz val="11"/>
      <color indexed="8"/>
      <name val="Calibri"/>
      <family val="2"/>
      <scheme val="minor"/>
    </font>
    <font>
      <b/>
      <sz val="10"/>
      <color indexed="8"/>
      <name val="Arial"/>
      <family val="2"/>
    </font>
    <font>
      <sz val="10"/>
      <name val="Arial"/>
      <family val="2"/>
    </font>
    <font>
      <sz val="11"/>
      <color rgb="FF000000"/>
      <name val="Calibri"/>
      <family val="2"/>
    </font>
    <font>
      <sz val="10"/>
      <color theme="1"/>
      <name val="Arial"/>
      <family val="2"/>
    </font>
    <font>
      <b/>
      <u/>
      <sz val="10"/>
      <color theme="1"/>
      <name val="Arial"/>
      <family val="2"/>
    </font>
    <font>
      <i/>
      <sz val="10"/>
      <name val="Arial"/>
      <family val="2"/>
    </font>
    <font>
      <i/>
      <sz val="10"/>
      <color theme="1"/>
      <name val="Arial"/>
      <family val="2"/>
    </font>
    <font>
      <sz val="8"/>
      <color indexed="8"/>
      <name val="Calibri"/>
      <family val="2"/>
      <scheme val="minor"/>
    </font>
    <font>
      <b/>
      <u/>
      <sz val="11"/>
      <name val="Calibri"/>
      <family val="2"/>
      <scheme val="minor"/>
    </font>
    <font>
      <b/>
      <u/>
      <sz val="10"/>
      <name val="Arial"/>
      <family val="2"/>
    </font>
    <font>
      <b/>
      <sz val="10"/>
      <color theme="1"/>
      <name val="Arial"/>
      <family val="2"/>
    </font>
  </fonts>
  <fills count="3">
    <fill>
      <patternFill patternType="none"/>
    </fill>
    <fill>
      <patternFill patternType="gray125"/>
    </fill>
    <fill>
      <patternFill patternType="solid">
        <fgColor indexed="5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3">
    <xf numFmtId="0" fontId="0" fillId="0" borderId="0"/>
    <xf numFmtId="0" fontId="3" fillId="0" borderId="0"/>
    <xf numFmtId="9" fontId="6" fillId="0" borderId="0" applyFont="0" applyFill="0" applyBorder="0" applyAlignment="0" applyProtection="0"/>
    <xf numFmtId="0" fontId="6" fillId="0" borderId="0"/>
    <xf numFmtId="43" fontId="6" fillId="0" borderId="0" applyFont="0" applyFill="0" applyBorder="0" applyAlignment="0" applyProtection="0"/>
    <xf numFmtId="0" fontId="5" fillId="0" borderId="0"/>
    <xf numFmtId="0" fontId="6" fillId="0" borderId="0"/>
    <xf numFmtId="0" fontId="6" fillId="0" borderId="0"/>
    <xf numFmtId="0" fontId="11" fillId="0" borderId="0"/>
    <xf numFmtId="0" fontId="6" fillId="0" borderId="0"/>
    <xf numFmtId="0" fontId="13" fillId="0" borderId="0"/>
    <xf numFmtId="43" fontId="1" fillId="0" borderId="0" applyFont="0" applyFill="0" applyBorder="0" applyAlignment="0" applyProtection="0"/>
    <xf numFmtId="0" fontId="11" fillId="0" borderId="0"/>
  </cellStyleXfs>
  <cellXfs count="101">
    <xf numFmtId="0" fontId="0" fillId="0" borderId="0" xfId="0"/>
    <xf numFmtId="0" fontId="7" fillId="0" borderId="0" xfId="3" applyFont="1"/>
    <xf numFmtId="0" fontId="7" fillId="0" borderId="0" xfId="3" applyFont="1" applyFill="1"/>
    <xf numFmtId="0" fontId="0" fillId="0" borderId="0" xfId="0" applyFont="1"/>
    <xf numFmtId="165" fontId="6" fillId="0" borderId="0" xfId="4" applyNumberFormat="1" applyFont="1"/>
    <xf numFmtId="0" fontId="6" fillId="0" borderId="0" xfId="3" applyFont="1"/>
    <xf numFmtId="2" fontId="6" fillId="0" borderId="0" xfId="3" applyNumberFormat="1" applyFont="1"/>
    <xf numFmtId="164" fontId="6" fillId="0" borderId="0" xfId="3" applyNumberFormat="1" applyFont="1"/>
    <xf numFmtId="0" fontId="6" fillId="0" borderId="0" xfId="1" applyFont="1"/>
    <xf numFmtId="0" fontId="12" fillId="2" borderId="1" xfId="3" applyFont="1" applyFill="1" applyBorder="1" applyAlignment="1">
      <alignment horizontal="center"/>
    </xf>
    <xf numFmtId="165" fontId="7" fillId="0" borderId="0" xfId="4" applyNumberFormat="1" applyFont="1" applyAlignment="1">
      <alignment horizontal="center"/>
    </xf>
    <xf numFmtId="0" fontId="7" fillId="0" borderId="0" xfId="1" applyFont="1"/>
    <xf numFmtId="3" fontId="6" fillId="0" borderId="0" xfId="1" applyNumberFormat="1" applyFont="1"/>
    <xf numFmtId="166" fontId="6" fillId="0" borderId="0" xfId="3" applyNumberFormat="1" applyFont="1"/>
    <xf numFmtId="167" fontId="6" fillId="0" borderId="0" xfId="3" applyNumberFormat="1" applyFont="1"/>
    <xf numFmtId="3" fontId="6" fillId="0" borderId="0" xfId="6" applyNumberFormat="1" applyFont="1" applyFill="1"/>
    <xf numFmtId="0" fontId="6" fillId="0" borderId="0" xfId="1" applyFont="1" applyFill="1" applyAlignment="1" applyProtection="1">
      <alignment horizontal="left"/>
      <protection locked="0"/>
    </xf>
    <xf numFmtId="0" fontId="7" fillId="0" borderId="0" xfId="1" applyNumberFormat="1" applyFont="1" applyFill="1" applyAlignment="1" applyProtection="1">
      <alignment horizontal="left"/>
      <protection locked="0"/>
    </xf>
    <xf numFmtId="164" fontId="7" fillId="0" borderId="0" xfId="3" applyNumberFormat="1" applyFont="1"/>
    <xf numFmtId="0" fontId="10" fillId="0" borderId="0" xfId="0" applyNumberFormat="1" applyFont="1" applyAlignment="1" applyProtection="1">
      <alignment horizontal="left"/>
      <protection locked="0"/>
    </xf>
    <xf numFmtId="0" fontId="4" fillId="0" borderId="0" xfId="1" applyNumberFormat="1" applyFont="1" applyAlignment="1" applyProtection="1">
      <alignment horizontal="right"/>
      <protection locked="0"/>
    </xf>
    <xf numFmtId="0" fontId="4" fillId="0" borderId="0" xfId="0" applyNumberFormat="1" applyFont="1" applyAlignment="1" applyProtection="1">
      <alignment horizontal="left"/>
      <protection locked="0"/>
    </xf>
    <xf numFmtId="0" fontId="0" fillId="0" borderId="0" xfId="0" applyNumberFormat="1" applyFont="1" applyAlignment="1" applyProtection="1">
      <alignment horizontal="left"/>
      <protection locked="0"/>
    </xf>
    <xf numFmtId="168" fontId="0" fillId="0" borderId="0" xfId="0" applyNumberFormat="1" applyFont="1" applyAlignment="1" applyProtection="1">
      <alignment horizontal="right"/>
      <protection locked="0"/>
    </xf>
    <xf numFmtId="17" fontId="10" fillId="0" borderId="0" xfId="0" applyNumberFormat="1" applyFont="1" applyAlignment="1" applyProtection="1">
      <alignment horizontal="left"/>
      <protection locked="0"/>
    </xf>
    <xf numFmtId="3" fontId="4" fillId="0" borderId="0" xfId="1" applyNumberFormat="1" applyFont="1" applyAlignment="1" applyProtection="1">
      <alignment horizontal="right"/>
      <protection locked="0"/>
    </xf>
    <xf numFmtId="169" fontId="0" fillId="0" borderId="0" xfId="0" applyNumberFormat="1" applyFont="1" applyAlignment="1" applyProtection="1">
      <protection locked="0"/>
    </xf>
    <xf numFmtId="0" fontId="0" fillId="0" borderId="0" xfId="0"/>
    <xf numFmtId="17" fontId="2" fillId="0" borderId="0" xfId="0" applyNumberFormat="1" applyFont="1" applyAlignment="1">
      <alignment horizontal="center"/>
    </xf>
    <xf numFmtId="0" fontId="7" fillId="0" borderId="0" xfId="1" applyFont="1" applyAlignment="1">
      <alignment horizontal="right"/>
    </xf>
    <xf numFmtId="3" fontId="7" fillId="0" borderId="0" xfId="1" applyNumberFormat="1" applyFont="1"/>
    <xf numFmtId="166" fontId="7" fillId="0" borderId="0" xfId="3" applyNumberFormat="1" applyFont="1"/>
    <xf numFmtId="167" fontId="7" fillId="0" borderId="0" xfId="3" applyNumberFormat="1" applyFont="1"/>
    <xf numFmtId="2" fontId="7" fillId="0" borderId="0" xfId="3" applyNumberFormat="1" applyFont="1"/>
    <xf numFmtId="0" fontId="0" fillId="0" borderId="0" xfId="0" applyFill="1"/>
    <xf numFmtId="0" fontId="4" fillId="0" borderId="0" xfId="0" applyNumberFormat="1" applyFont="1" applyAlignment="1" applyProtection="1">
      <alignment horizontal="right"/>
      <protection locked="0"/>
    </xf>
    <xf numFmtId="0" fontId="15" fillId="0" borderId="0" xfId="0" applyNumberFormat="1" applyFont="1" applyAlignment="1" applyProtection="1">
      <alignment horizontal="right"/>
      <protection locked="0"/>
    </xf>
    <xf numFmtId="0" fontId="15" fillId="0" borderId="0" xfId="0" applyFont="1"/>
    <xf numFmtId="0" fontId="15" fillId="0" borderId="0" xfId="0" applyFont="1" applyAlignment="1">
      <alignment horizontal="right"/>
    </xf>
    <xf numFmtId="0" fontId="15" fillId="0" borderId="0" xfId="0" applyNumberFormat="1" applyFont="1"/>
    <xf numFmtId="170" fontId="19" fillId="0" borderId="0" xfId="12" applyNumberFormat="1" applyFont="1" applyFill="1" applyAlignment="1">
      <alignment horizontal="right"/>
    </xf>
    <xf numFmtId="0" fontId="20" fillId="0" borderId="0" xfId="0" applyNumberFormat="1" applyFont="1" applyAlignment="1" applyProtection="1">
      <alignment horizontal="left"/>
      <protection locked="0"/>
    </xf>
    <xf numFmtId="0" fontId="21" fillId="0" borderId="0" xfId="0" applyNumberFormat="1" applyFont="1" applyAlignment="1" applyProtection="1">
      <alignment horizontal="left"/>
      <protection locked="0"/>
    </xf>
    <xf numFmtId="0" fontId="6" fillId="0" borderId="0" xfId="0" applyNumberFormat="1" applyFont="1" applyAlignment="1" applyProtection="1">
      <alignment horizontal="left"/>
      <protection locked="0"/>
    </xf>
    <xf numFmtId="0" fontId="6" fillId="0" borderId="0" xfId="0" applyNumberFormat="1" applyFont="1" applyAlignment="1" applyProtection="1">
      <alignment horizontal="right"/>
      <protection locked="0"/>
    </xf>
    <xf numFmtId="165" fontId="4" fillId="0" borderId="0" xfId="11" applyNumberFormat="1" applyFont="1" applyAlignment="1" applyProtection="1">
      <alignment horizontal="right"/>
      <protection locked="0"/>
    </xf>
    <xf numFmtId="165" fontId="0" fillId="0" borderId="0" xfId="11" applyNumberFormat="1" applyFont="1" applyAlignment="1" applyProtection="1">
      <protection locked="0"/>
    </xf>
    <xf numFmtId="0" fontId="0" fillId="0" borderId="0" xfId="0"/>
    <xf numFmtId="165" fontId="0" fillId="0" borderId="0" xfId="11" applyNumberFormat="1" applyFont="1" applyFill="1" applyAlignment="1" applyProtection="1">
      <protection locked="0"/>
    </xf>
    <xf numFmtId="0" fontId="15" fillId="0" borderId="0" xfId="0" applyNumberFormat="1" applyFont="1"/>
    <xf numFmtId="170" fontId="19" fillId="0" borderId="0" xfId="12" applyNumberFormat="1" applyFont="1" applyFill="1" applyAlignment="1">
      <alignment horizontal="right"/>
    </xf>
    <xf numFmtId="3" fontId="15" fillId="0" borderId="0" xfId="0" applyNumberFormat="1" applyFont="1" applyAlignment="1">
      <alignment horizontal="right"/>
    </xf>
    <xf numFmtId="0" fontId="16" fillId="0" borderId="0" xfId="0" applyFont="1"/>
    <xf numFmtId="0" fontId="16" fillId="0" borderId="0" xfId="0" applyFont="1"/>
    <xf numFmtId="17" fontId="16" fillId="0" borderId="0" xfId="0" applyNumberFormat="1" applyFont="1" applyAlignment="1">
      <alignment horizontal="right"/>
    </xf>
    <xf numFmtId="0" fontId="15" fillId="0" borderId="0" xfId="0" applyFont="1"/>
    <xf numFmtId="0" fontId="15" fillId="0" borderId="0" xfId="0" applyFont="1" applyAlignment="1">
      <alignment horizontal="right"/>
    </xf>
    <xf numFmtId="17" fontId="16" fillId="0" borderId="0" xfId="0" applyNumberFormat="1" applyFont="1" applyAlignment="1">
      <alignment horizontal="center"/>
    </xf>
    <xf numFmtId="0" fontId="16" fillId="0" borderId="0" xfId="0" applyFont="1"/>
    <xf numFmtId="0" fontId="0" fillId="0" borderId="0" xfId="0"/>
    <xf numFmtId="17" fontId="16" fillId="0" borderId="0" xfId="0" applyNumberFormat="1" applyFont="1" applyAlignment="1">
      <alignment horizontal="right"/>
    </xf>
    <xf numFmtId="0" fontId="7" fillId="0" borderId="0" xfId="3" applyFont="1" applyFill="1"/>
    <xf numFmtId="165" fontId="7" fillId="0" borderId="0" xfId="4" applyNumberFormat="1" applyFont="1" applyAlignment="1">
      <alignment horizontal="center"/>
    </xf>
    <xf numFmtId="0" fontId="7" fillId="0" borderId="0" xfId="3" applyFont="1" applyAlignment="1">
      <alignment horizontal="center"/>
    </xf>
    <xf numFmtId="166" fontId="6" fillId="0" borderId="0" xfId="3" applyNumberFormat="1" applyFont="1"/>
    <xf numFmtId="167" fontId="6" fillId="0" borderId="0" xfId="3" applyNumberFormat="1" applyFont="1"/>
    <xf numFmtId="0" fontId="6" fillId="0" borderId="0" xfId="3" applyFont="1"/>
    <xf numFmtId="166" fontId="7" fillId="0" borderId="0" xfId="3" applyNumberFormat="1" applyFont="1"/>
    <xf numFmtId="167" fontId="7" fillId="0" borderId="0" xfId="3" applyNumberFormat="1" applyFont="1"/>
    <xf numFmtId="0" fontId="7" fillId="0" borderId="0" xfId="3" applyFont="1" applyAlignment="1">
      <alignment horizontal="center"/>
    </xf>
    <xf numFmtId="166" fontId="6" fillId="0" borderId="0" xfId="3" applyNumberFormat="1" applyFont="1"/>
    <xf numFmtId="167" fontId="6" fillId="0" borderId="0" xfId="3" applyNumberFormat="1" applyFont="1"/>
    <xf numFmtId="0" fontId="17" fillId="0" borderId="0" xfId="3" applyFont="1"/>
    <xf numFmtId="0" fontId="18" fillId="0" borderId="0" xfId="0" applyFont="1"/>
    <xf numFmtId="165" fontId="7" fillId="0" borderId="0" xfId="4" applyNumberFormat="1" applyFont="1" applyAlignment="1">
      <alignment horizontal="center"/>
    </xf>
    <xf numFmtId="0" fontId="7" fillId="0" borderId="0" xfId="3" applyFont="1" applyAlignment="1">
      <alignment horizontal="center"/>
    </xf>
    <xf numFmtId="171" fontId="9" fillId="0" borderId="0" xfId="0" applyNumberFormat="1" applyFont="1" applyAlignment="1">
      <alignment horizontal="right"/>
    </xf>
    <xf numFmtId="0" fontId="9" fillId="0" borderId="0" xfId="0" applyFont="1" applyAlignment="1">
      <alignment horizontal="right"/>
    </xf>
    <xf numFmtId="0" fontId="0" fillId="0" borderId="5" xfId="0" applyBorder="1"/>
    <xf numFmtId="0" fontId="2" fillId="0" borderId="0" xfId="0" applyFont="1" applyFill="1"/>
    <xf numFmtId="0" fontId="2" fillId="0" borderId="0" xfId="0" applyFont="1"/>
    <xf numFmtId="165" fontId="2" fillId="0" borderId="0" xfId="11" applyNumberFormat="1" applyFont="1" applyFill="1" applyAlignment="1" applyProtection="1">
      <protection locked="0"/>
    </xf>
    <xf numFmtId="0" fontId="0" fillId="0" borderId="5" xfId="0" applyFill="1" applyBorder="1"/>
    <xf numFmtId="165" fontId="0" fillId="0" borderId="5" xfId="11" applyNumberFormat="1" applyFont="1" applyFill="1" applyBorder="1" applyAlignment="1" applyProtection="1">
      <protection locked="0"/>
    </xf>
    <xf numFmtId="0" fontId="0" fillId="0" borderId="0" xfId="0" applyFont="1" applyAlignment="1">
      <alignment horizontal="right"/>
    </xf>
    <xf numFmtId="3" fontId="4" fillId="0" borderId="5" xfId="1" applyNumberFormat="1" applyFont="1" applyBorder="1" applyAlignment="1" applyProtection="1">
      <alignment horizontal="right"/>
      <protection locked="0"/>
    </xf>
    <xf numFmtId="0" fontId="6" fillId="0" borderId="0" xfId="3" applyFont="1" applyFill="1" applyAlignment="1">
      <alignment horizontal="right"/>
    </xf>
    <xf numFmtId="3" fontId="7" fillId="0" borderId="0" xfId="6" applyNumberFormat="1" applyFont="1" applyFill="1"/>
    <xf numFmtId="165" fontId="10" fillId="0" borderId="0" xfId="11" applyNumberFormat="1" applyFont="1" applyAlignment="1" applyProtection="1">
      <alignment horizontal="right"/>
      <protection locked="0"/>
    </xf>
    <xf numFmtId="165" fontId="4" fillId="0" borderId="5" xfId="11" applyNumberFormat="1" applyFont="1" applyBorder="1" applyAlignment="1" applyProtection="1">
      <alignment horizontal="right"/>
      <protection locked="0"/>
    </xf>
    <xf numFmtId="3" fontId="22" fillId="0" borderId="0" xfId="0" applyNumberFormat="1" applyFont="1" applyAlignment="1">
      <alignment horizontal="right"/>
    </xf>
    <xf numFmtId="3" fontId="15" fillId="0" borderId="5" xfId="0" applyNumberFormat="1" applyFont="1" applyBorder="1" applyAlignment="1">
      <alignment horizontal="right"/>
    </xf>
    <xf numFmtId="0" fontId="6" fillId="0" borderId="0" xfId="3" applyFont="1" applyAlignment="1">
      <alignment horizontal="left" wrapText="1"/>
    </xf>
    <xf numFmtId="0" fontId="6" fillId="0" borderId="0" xfId="3" applyFont="1" applyAlignment="1">
      <alignment horizontal="left" vertical="center" wrapText="1"/>
    </xf>
    <xf numFmtId="165" fontId="7" fillId="0" borderId="0" xfId="4" applyNumberFormat="1" applyFont="1" applyAlignment="1">
      <alignment horizontal="center"/>
    </xf>
    <xf numFmtId="165" fontId="12" fillId="2" borderId="2" xfId="4" applyNumberFormat="1" applyFont="1" applyFill="1" applyBorder="1" applyAlignment="1">
      <alignment horizontal="center"/>
    </xf>
    <xf numFmtId="165" fontId="12" fillId="2" borderId="3" xfId="4" applyNumberFormat="1" applyFont="1" applyFill="1" applyBorder="1" applyAlignment="1">
      <alignment horizontal="center"/>
    </xf>
    <xf numFmtId="0" fontId="12" fillId="2" borderId="2" xfId="3" applyFont="1" applyFill="1" applyBorder="1" applyAlignment="1">
      <alignment horizontal="center"/>
    </xf>
    <xf numFmtId="0" fontId="12" fillId="2" borderId="4" xfId="3" applyFont="1" applyFill="1" applyBorder="1" applyAlignment="1">
      <alignment horizontal="center"/>
    </xf>
    <xf numFmtId="0" fontId="12" fillId="2" borderId="3" xfId="3" applyFont="1" applyFill="1" applyBorder="1" applyAlignment="1">
      <alignment horizontal="center"/>
    </xf>
    <xf numFmtId="0" fontId="7" fillId="0" borderId="0" xfId="3" applyFont="1" applyAlignment="1">
      <alignment horizontal="center"/>
    </xf>
  </cellXfs>
  <cellStyles count="13">
    <cellStyle name="Comma" xfId="11" builtinId="3"/>
    <cellStyle name="Comma 2" xfId="4" xr:uid="{00000000-0005-0000-0000-000000000000}"/>
    <cellStyle name="Normal" xfId="0" builtinId="0"/>
    <cellStyle name="Normal 2" xfId="1" xr:uid="{00000000-0005-0000-0000-000003000000}"/>
    <cellStyle name="Normal 2 2" xfId="12" xr:uid="{00000000-0005-0000-0000-000001000000}"/>
    <cellStyle name="Normal 3" xfId="8" xr:uid="{00000000-0005-0000-0000-000004000000}"/>
    <cellStyle name="Normal 3 2" xfId="9" xr:uid="{00000000-0005-0000-0000-000005000000}"/>
    <cellStyle name="Normal 4" xfId="10" xr:uid="{00000000-0005-0000-0000-000006000000}"/>
    <cellStyle name="Normal 5" xfId="5" xr:uid="{00000000-0005-0000-0000-000007000000}"/>
    <cellStyle name="Normal_Book4" xfId="3" xr:uid="{00000000-0005-0000-0000-000008000000}"/>
    <cellStyle name="Normal_MO 0205" xfId="6" xr:uid="{00000000-0005-0000-0000-000009000000}"/>
    <cellStyle name="Percent 2" xfId="2" xr:uid="{00000000-0005-0000-0000-00000B000000}"/>
    <cellStyle name="Style 1 2" xfId="7" xr:uid="{00000000-0005-0000-0000-00000C000000}"/>
  </cellStyles>
  <dxfs count="12">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ont>
        <b/>
        <i val="0"/>
      </font>
    </dxf>
    <dxf>
      <font>
        <b/>
        <i val="0"/>
      </font>
    </dxf>
    <dxf>
      <font>
        <b/>
        <i val="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tabColor rgb="FF7030A0"/>
  </sheetPr>
  <dimension ref="A1:M56"/>
  <sheetViews>
    <sheetView tabSelected="1" workbookViewId="0">
      <pane ySplit="17" topLeftCell="A18" activePane="bottomLeft" state="frozen"/>
      <selection pane="bottomLeft"/>
    </sheetView>
  </sheetViews>
  <sheetFormatPr defaultColWidth="9.109375" defaultRowHeight="13.2" x14ac:dyDescent="0.25"/>
  <cols>
    <col min="1" max="1" width="35.6640625" style="8" customWidth="1"/>
    <col min="2" max="2" width="13" style="8" customWidth="1"/>
    <col min="3" max="3" width="9.109375" style="8" customWidth="1"/>
    <col min="4" max="4" width="11.5546875" style="8" customWidth="1"/>
    <col min="5" max="5" width="9.109375" style="8" customWidth="1"/>
    <col min="6" max="13" width="10.33203125" style="8" customWidth="1"/>
    <col min="14" max="14" width="11" style="8" bestFit="1" customWidth="1"/>
    <col min="15" max="16384" width="9.109375" style="8"/>
  </cols>
  <sheetData>
    <row r="1" spans="1:13" ht="15" customHeight="1" x14ac:dyDescent="0.25">
      <c r="A1" s="1" t="s">
        <v>90</v>
      </c>
      <c r="B1" s="4"/>
      <c r="C1" s="4"/>
      <c r="D1" s="4"/>
      <c r="E1" s="4"/>
      <c r="F1" s="73" t="s">
        <v>89</v>
      </c>
      <c r="G1" s="66"/>
      <c r="H1" s="5"/>
      <c r="I1" s="5"/>
      <c r="J1" s="6"/>
      <c r="K1" s="5"/>
      <c r="L1" s="7"/>
      <c r="M1" s="5"/>
    </row>
    <row r="2" spans="1:13" ht="15" customHeight="1" x14ac:dyDescent="0.25">
      <c r="A2" s="2" t="s">
        <v>91</v>
      </c>
      <c r="B2" s="4"/>
      <c r="C2" s="4"/>
      <c r="D2" s="4"/>
      <c r="E2" s="4"/>
      <c r="G2" s="66"/>
      <c r="H2" s="5"/>
      <c r="I2" s="5"/>
      <c r="J2" s="6"/>
      <c r="K2" s="5"/>
      <c r="L2" s="7"/>
      <c r="M2" s="5"/>
    </row>
    <row r="3" spans="1:13" ht="15" customHeight="1" x14ac:dyDescent="0.25">
      <c r="A3" s="1" t="s">
        <v>1</v>
      </c>
      <c r="B3" s="4"/>
      <c r="C3" s="4"/>
      <c r="D3" s="4"/>
      <c r="E3" s="4"/>
      <c r="F3" s="72"/>
      <c r="G3" s="66"/>
      <c r="H3" s="5"/>
      <c r="I3" s="5"/>
      <c r="J3" s="6"/>
      <c r="K3" s="5"/>
      <c r="L3" s="7"/>
      <c r="M3" s="5"/>
    </row>
    <row r="4" spans="1:13" ht="15" customHeight="1" x14ac:dyDescent="0.25">
      <c r="A4" s="1"/>
      <c r="B4" s="4"/>
      <c r="C4" s="4"/>
      <c r="D4" s="4"/>
      <c r="E4" s="4"/>
      <c r="F4" s="5"/>
      <c r="G4" s="5"/>
      <c r="H4" s="5"/>
      <c r="I4" s="5"/>
      <c r="J4" s="6"/>
      <c r="K4" s="5"/>
      <c r="L4" s="7"/>
      <c r="M4" s="5"/>
    </row>
    <row r="5" spans="1:13" ht="15" customHeight="1" x14ac:dyDescent="0.25">
      <c r="A5" s="9" t="s">
        <v>2</v>
      </c>
      <c r="B5" s="4" t="s">
        <v>108</v>
      </c>
      <c r="C5" s="4"/>
      <c r="D5" s="4"/>
      <c r="E5" s="4"/>
      <c r="F5" s="5"/>
      <c r="G5" s="5"/>
      <c r="H5" s="5"/>
      <c r="I5" s="5"/>
      <c r="J5" s="6"/>
      <c r="K5" s="5"/>
      <c r="L5" s="7"/>
      <c r="M5" s="5"/>
    </row>
    <row r="6" spans="1:13" ht="15" customHeight="1" x14ac:dyDescent="0.25">
      <c r="A6" s="9" t="s">
        <v>3</v>
      </c>
      <c r="B6" s="4" t="s">
        <v>109</v>
      </c>
      <c r="C6" s="4"/>
      <c r="D6" s="4"/>
      <c r="E6" s="4"/>
      <c r="F6" s="5"/>
      <c r="G6" s="5"/>
      <c r="H6" s="5"/>
      <c r="I6" s="5"/>
      <c r="J6" s="6"/>
      <c r="K6" s="5"/>
      <c r="L6" s="7"/>
      <c r="M6" s="5"/>
    </row>
    <row r="7" spans="1:13" ht="15" customHeight="1" x14ac:dyDescent="0.25">
      <c r="A7" s="9" t="s">
        <v>4</v>
      </c>
      <c r="B7" s="4" t="s">
        <v>110</v>
      </c>
      <c r="C7" s="4"/>
      <c r="D7" s="4"/>
      <c r="E7" s="4"/>
      <c r="F7" s="5"/>
      <c r="G7" s="5"/>
      <c r="H7" s="5"/>
      <c r="I7" s="5"/>
      <c r="J7" s="6"/>
      <c r="K7" s="5"/>
      <c r="L7" s="7"/>
      <c r="M7" s="5"/>
    </row>
    <row r="8" spans="1:13" ht="15" customHeight="1" x14ac:dyDescent="0.25">
      <c r="A8" s="9" t="s">
        <v>5</v>
      </c>
      <c r="B8" s="4" t="s">
        <v>111</v>
      </c>
      <c r="C8" s="4"/>
      <c r="D8" s="4"/>
      <c r="E8" s="4"/>
      <c r="F8" s="5"/>
      <c r="G8" s="5"/>
      <c r="H8" s="5"/>
      <c r="I8" s="5"/>
      <c r="J8" s="6"/>
      <c r="K8" s="5"/>
      <c r="L8" s="7"/>
      <c r="M8" s="5"/>
    </row>
    <row r="9" spans="1:13" ht="15" customHeight="1" x14ac:dyDescent="0.25">
      <c r="A9" s="1"/>
      <c r="B9" s="4"/>
      <c r="C9" s="4"/>
      <c r="D9" s="4"/>
      <c r="E9" s="4"/>
      <c r="F9" s="5"/>
      <c r="G9" s="5"/>
      <c r="H9" s="5"/>
      <c r="I9" s="5"/>
      <c r="J9" s="6"/>
      <c r="K9" s="5"/>
      <c r="L9" s="7"/>
      <c r="M9" s="5"/>
    </row>
    <row r="10" spans="1:13" x14ac:dyDescent="0.25">
      <c r="A10" s="1"/>
      <c r="B10" s="95" t="s">
        <v>6</v>
      </c>
      <c r="C10" s="96"/>
      <c r="D10" s="95" t="s">
        <v>7</v>
      </c>
      <c r="E10" s="96"/>
      <c r="F10" s="97" t="s">
        <v>8</v>
      </c>
      <c r="G10" s="98"/>
      <c r="H10" s="98"/>
      <c r="I10" s="99"/>
      <c r="J10" s="97" t="s">
        <v>9</v>
      </c>
      <c r="K10" s="99"/>
      <c r="L10" s="97" t="s">
        <v>10</v>
      </c>
      <c r="M10" s="99"/>
    </row>
    <row r="11" spans="1:13" x14ac:dyDescent="0.25">
      <c r="A11" s="1"/>
      <c r="B11" s="94" t="str">
        <f>$A$2</f>
        <v>FEB 2021 - JAN 2023</v>
      </c>
      <c r="C11" s="94"/>
      <c r="D11" s="94" t="str">
        <f>$A$2</f>
        <v>FEB 2021 - JAN 2023</v>
      </c>
      <c r="E11" s="94"/>
      <c r="F11" s="94" t="str">
        <f>$A$2</f>
        <v>FEB 2021 - JAN 2023</v>
      </c>
      <c r="G11" s="94"/>
      <c r="H11" s="94" t="str">
        <f>$A$2</f>
        <v>FEB 2021 - JAN 2023</v>
      </c>
      <c r="I11" s="94"/>
      <c r="J11" s="94" t="str">
        <f>$A$2</f>
        <v>FEB 2021 - JAN 2023</v>
      </c>
      <c r="K11" s="94"/>
      <c r="L11" s="94" t="str">
        <f>$A$2</f>
        <v>FEB 2021 - JAN 2023</v>
      </c>
      <c r="M11" s="94"/>
    </row>
    <row r="12" spans="1:13" x14ac:dyDescent="0.25">
      <c r="A12" s="1"/>
      <c r="B12" s="10"/>
      <c r="C12" s="10"/>
      <c r="D12" s="10"/>
      <c r="E12" s="10"/>
      <c r="F12" s="94" t="s">
        <v>0</v>
      </c>
      <c r="G12" s="94"/>
      <c r="H12" s="94" t="s">
        <v>0</v>
      </c>
      <c r="I12" s="94"/>
      <c r="J12" s="94" t="s">
        <v>0</v>
      </c>
      <c r="K12" s="94"/>
      <c r="L12" s="94" t="s">
        <v>0</v>
      </c>
      <c r="M12" s="94"/>
    </row>
    <row r="13" spans="1:13" x14ac:dyDescent="0.25">
      <c r="A13" s="1"/>
      <c r="B13" s="94" t="s">
        <v>11</v>
      </c>
      <c r="C13" s="94"/>
      <c r="D13" s="94" t="s">
        <v>11</v>
      </c>
      <c r="E13" s="94"/>
      <c r="F13" s="100" t="s">
        <v>12</v>
      </c>
      <c r="G13" s="100"/>
      <c r="H13" s="100" t="s">
        <v>12</v>
      </c>
      <c r="I13" s="100"/>
      <c r="J13" s="100" t="s">
        <v>12</v>
      </c>
      <c r="K13" s="100"/>
      <c r="L13" s="100" t="s">
        <v>12</v>
      </c>
      <c r="M13" s="100"/>
    </row>
    <row r="14" spans="1:13" x14ac:dyDescent="0.25">
      <c r="A14" s="1"/>
      <c r="B14" s="94" t="s">
        <v>76</v>
      </c>
      <c r="C14" s="94"/>
      <c r="D14" s="94" t="s">
        <v>75</v>
      </c>
      <c r="E14" s="94"/>
      <c r="F14" s="100" t="s">
        <v>74</v>
      </c>
      <c r="G14" s="100"/>
      <c r="H14" s="100" t="s">
        <v>13</v>
      </c>
      <c r="I14" s="100"/>
      <c r="J14" s="100" t="s">
        <v>77</v>
      </c>
      <c r="K14" s="100"/>
      <c r="L14" s="100" t="s">
        <v>78</v>
      </c>
      <c r="M14" s="100"/>
    </row>
    <row r="15" spans="1:13" x14ac:dyDescent="0.25">
      <c r="A15" s="1"/>
      <c r="B15" s="62"/>
      <c r="C15" s="62"/>
      <c r="D15" s="62"/>
      <c r="E15" s="62"/>
      <c r="F15" s="63"/>
      <c r="G15" s="63"/>
      <c r="H15" s="63"/>
      <c r="I15" s="63"/>
      <c r="J15" s="63"/>
      <c r="K15" s="63"/>
      <c r="L15" s="63"/>
      <c r="M15" s="63"/>
    </row>
    <row r="16" spans="1:13" x14ac:dyDescent="0.25">
      <c r="A16" s="17" t="s">
        <v>88</v>
      </c>
      <c r="B16" s="15">
        <f>'CA1 + CA4 - Step 2'!C4/1000</f>
        <v>3911729</v>
      </c>
      <c r="C16" s="15"/>
      <c r="D16" s="15">
        <f>'CA1 + CA4 - Step 4'!C4/1000</f>
        <v>170958</v>
      </c>
      <c r="F16" s="64">
        <f t="shared" ref="F16" si="0">D16/B16</f>
        <v>4.3703947793929485E-2</v>
      </c>
      <c r="G16" s="66"/>
      <c r="H16" s="65">
        <f t="shared" ref="H16" si="1">TRUNC(F16,4)</f>
        <v>4.3700000000000003E-2</v>
      </c>
      <c r="I16" s="66"/>
      <c r="J16" s="6">
        <f t="shared" ref="J16:J17" si="2">H16*100</f>
        <v>4.37</v>
      </c>
      <c r="L16" s="7">
        <f t="shared" ref="L16" si="3">ROUND(J16,1)</f>
        <v>4.4000000000000004</v>
      </c>
      <c r="M16" s="63"/>
    </row>
    <row r="17" spans="1:13" x14ac:dyDescent="0.25">
      <c r="A17" s="17" t="s">
        <v>87</v>
      </c>
      <c r="F17" s="64"/>
      <c r="H17" s="65">
        <f>TRUNC(H16*1.2,4)</f>
        <v>5.2400000000000002E-2</v>
      </c>
      <c r="J17" s="6">
        <f t="shared" si="2"/>
        <v>5.24</v>
      </c>
      <c r="L17" s="18">
        <f>ROUND(J17,1)</f>
        <v>5.2</v>
      </c>
      <c r="M17" s="63"/>
    </row>
    <row r="18" spans="1:13" x14ac:dyDescent="0.25">
      <c r="A18" s="17"/>
      <c r="F18" s="70"/>
      <c r="H18" s="71"/>
      <c r="J18" s="6"/>
      <c r="L18" s="18"/>
      <c r="M18" s="69"/>
    </row>
    <row r="19" spans="1:13" x14ac:dyDescent="0.25">
      <c r="A19" s="11"/>
      <c r="B19" s="12"/>
      <c r="D19" s="12"/>
      <c r="F19" s="13"/>
      <c r="G19" s="5"/>
      <c r="H19" s="14"/>
      <c r="I19" s="5"/>
      <c r="J19" s="6"/>
      <c r="K19" s="5"/>
      <c r="L19" s="7"/>
    </row>
    <row r="20" spans="1:13" ht="15" customHeight="1" x14ac:dyDescent="0.25">
      <c r="A20" s="11" t="s">
        <v>100</v>
      </c>
      <c r="B20" s="12"/>
      <c r="D20" s="12"/>
      <c r="F20" s="13"/>
      <c r="G20" s="5"/>
      <c r="H20" s="14"/>
      <c r="I20" s="5"/>
      <c r="J20" s="6"/>
      <c r="K20" s="5"/>
      <c r="L20" s="7"/>
    </row>
    <row r="21" spans="1:13" ht="15" customHeight="1" x14ac:dyDescent="0.25">
      <c r="A21" s="8" t="s">
        <v>18</v>
      </c>
      <c r="B21" s="15">
        <f>VLOOKUP(A21,'CA1 + CA4 - Step 2'!$B$8:$C$25,2,FALSE())</f>
        <v>5106688</v>
      </c>
      <c r="C21" s="4"/>
      <c r="D21" s="15">
        <f>VLOOKUP(A21, 'CA1 + CA4 - Step 4'!$B$8:$C$70, 2, FALSE())</f>
        <v>249371</v>
      </c>
      <c r="F21" s="13">
        <f t="shared" ref="F21" si="4">D21/B21</f>
        <v>4.8832237254361338E-2</v>
      </c>
      <c r="G21" s="5"/>
      <c r="H21" s="14">
        <f t="shared" ref="H21" si="5">TRUNC(F21,4)</f>
        <v>4.8800000000000003E-2</v>
      </c>
      <c r="I21" s="5"/>
      <c r="J21" s="6">
        <f t="shared" ref="J21" si="6">H21*100</f>
        <v>4.88</v>
      </c>
      <c r="K21" s="5"/>
      <c r="L21" s="7">
        <f t="shared" ref="L21" si="7">ROUND(J21,1)</f>
        <v>4.9000000000000004</v>
      </c>
    </row>
    <row r="22" spans="1:13" ht="15" customHeight="1" x14ac:dyDescent="0.25">
      <c r="A22" s="8" t="s">
        <v>21</v>
      </c>
      <c r="B22" s="15">
        <f>VLOOKUP(A22,'CA1 + CA4 - Step 2'!$B$8:$C$25,2,FALSE())</f>
        <v>8349178</v>
      </c>
      <c r="C22" s="4"/>
      <c r="D22" s="15">
        <f>VLOOKUP(A22, 'CA1 + CA4 - Step 4'!$B$8:$C$70, 2, FALSE())</f>
        <v>343970</v>
      </c>
      <c r="F22" s="13">
        <f t="shared" ref="F22:F33" si="8">D22/B22</f>
        <v>4.1198067642108004E-2</v>
      </c>
      <c r="G22" s="5"/>
      <c r="H22" s="14">
        <f t="shared" ref="H22:H33" si="9">TRUNC(F22,4)</f>
        <v>4.1099999999999998E-2</v>
      </c>
      <c r="I22" s="5"/>
      <c r="J22" s="6">
        <f t="shared" ref="J22:J33" si="10">H22*100</f>
        <v>4.1099999999999994</v>
      </c>
      <c r="K22" s="5"/>
      <c r="L22" s="7">
        <f t="shared" ref="L22:L33" si="11">ROUND(J22,1)</f>
        <v>4.0999999999999996</v>
      </c>
    </row>
    <row r="23" spans="1:13" ht="15" customHeight="1" x14ac:dyDescent="0.25">
      <c r="A23" s="8" t="s">
        <v>92</v>
      </c>
      <c r="B23" s="15">
        <f>VLOOKUP(A23,'CA1 + CA4 - Step 2'!$B$8:$C$25,2,FALSE())</f>
        <v>2786500</v>
      </c>
      <c r="C23" s="4"/>
      <c r="D23" s="15">
        <f>VLOOKUP(A23, 'CA1 + CA4 - Step 4'!$B$8:$C$70, 2, FALSE())</f>
        <v>105125</v>
      </c>
      <c r="F23" s="13">
        <f t="shared" si="8"/>
        <v>3.772653866858066E-2</v>
      </c>
      <c r="G23" s="5"/>
      <c r="H23" s="14">
        <f t="shared" si="9"/>
        <v>3.7699999999999997E-2</v>
      </c>
      <c r="I23" s="5"/>
      <c r="J23" s="6">
        <f t="shared" si="10"/>
        <v>3.7699999999999996</v>
      </c>
      <c r="K23" s="5"/>
      <c r="L23" s="7">
        <f t="shared" si="11"/>
        <v>3.8</v>
      </c>
    </row>
    <row r="24" spans="1:13" ht="15" customHeight="1" x14ac:dyDescent="0.25">
      <c r="A24" s="8" t="s">
        <v>32</v>
      </c>
      <c r="B24" s="15">
        <f>VLOOKUP(A24,'CA1 + CA4 - Step 2'!$B$8:$C$25,2,FALSE())</f>
        <v>3490755</v>
      </c>
      <c r="C24" s="4"/>
      <c r="D24" s="15">
        <f>VLOOKUP(A24, 'CA1 + CA4 - Step 4'!$B$8:$C$70, 2, FALSE())</f>
        <v>160832</v>
      </c>
      <c r="F24" s="13">
        <f t="shared" si="8"/>
        <v>4.6073700388597885E-2</v>
      </c>
      <c r="G24" s="5"/>
      <c r="H24" s="14">
        <f t="shared" si="9"/>
        <v>4.5999999999999999E-2</v>
      </c>
      <c r="I24" s="5"/>
      <c r="J24" s="6">
        <f t="shared" si="10"/>
        <v>4.5999999999999996</v>
      </c>
      <c r="K24" s="5"/>
      <c r="L24" s="7">
        <f t="shared" si="11"/>
        <v>4.5999999999999996</v>
      </c>
    </row>
    <row r="25" spans="1:13" ht="15" customHeight="1" x14ac:dyDescent="0.25">
      <c r="A25" s="8" t="s">
        <v>33</v>
      </c>
      <c r="B25" s="15">
        <f>VLOOKUP(A25,'CA1 + CA4 - Step 2'!$B$8:$C$25,2,FALSE())</f>
        <v>7173211</v>
      </c>
      <c r="C25" s="4"/>
      <c r="D25" s="15">
        <f>VLOOKUP(A25, 'CA1 + CA4 - Step 4'!$B$8:$C$70, 2, FALSE())</f>
        <v>334464</v>
      </c>
      <c r="F25" s="13">
        <f t="shared" si="8"/>
        <v>4.6626817474071235E-2</v>
      </c>
      <c r="G25" s="5"/>
      <c r="H25" s="14">
        <f t="shared" si="9"/>
        <v>4.6600000000000003E-2</v>
      </c>
      <c r="I25" s="5"/>
      <c r="J25" s="6">
        <f t="shared" si="10"/>
        <v>4.66</v>
      </c>
      <c r="K25" s="5"/>
      <c r="L25" s="7">
        <f t="shared" si="11"/>
        <v>4.7</v>
      </c>
    </row>
    <row r="26" spans="1:13" ht="15" customHeight="1" x14ac:dyDescent="0.25">
      <c r="A26" s="8" t="s">
        <v>38</v>
      </c>
      <c r="B26" s="15">
        <f>VLOOKUP(A26,'CA1 + CA4 - Step 2'!$B$8:$C$25,2,FALSE())</f>
        <v>1865661</v>
      </c>
      <c r="C26" s="4"/>
      <c r="D26" s="15">
        <f>VLOOKUP(A26, 'CA1 + CA4 - Step 4'!$B$8:$C$70, 2, FALSE())</f>
        <v>74806</v>
      </c>
      <c r="F26" s="13">
        <f t="shared" si="8"/>
        <v>4.0096244708979822E-2</v>
      </c>
      <c r="G26" s="5"/>
      <c r="H26" s="14">
        <f t="shared" si="9"/>
        <v>0.04</v>
      </c>
      <c r="I26" s="5"/>
      <c r="J26" s="6">
        <f t="shared" si="10"/>
        <v>4</v>
      </c>
      <c r="K26" s="5"/>
      <c r="L26" s="7">
        <f t="shared" si="11"/>
        <v>4</v>
      </c>
    </row>
    <row r="27" spans="1:13" ht="15" customHeight="1" x14ac:dyDescent="0.25">
      <c r="A27" s="8" t="s">
        <v>47</v>
      </c>
      <c r="B27" s="15">
        <f>VLOOKUP(A27,'CA1 + CA4 - Step 2'!$B$8:$C$25,2,FALSE())</f>
        <v>4718951</v>
      </c>
      <c r="C27" s="4"/>
      <c r="D27" s="15">
        <f>VLOOKUP(A27, 'CA1 + CA4 - Step 4'!$B$8:$C$70, 2, FALSE())</f>
        <v>236669</v>
      </c>
      <c r="F27" s="13">
        <f t="shared" si="8"/>
        <v>5.0152883553993249E-2</v>
      </c>
      <c r="G27" s="5"/>
      <c r="H27" s="14">
        <f t="shared" si="9"/>
        <v>5.0099999999999999E-2</v>
      </c>
      <c r="I27" s="5"/>
      <c r="J27" s="6">
        <f t="shared" si="10"/>
        <v>5.01</v>
      </c>
      <c r="K27" s="5"/>
      <c r="L27" s="7">
        <f t="shared" si="11"/>
        <v>5</v>
      </c>
    </row>
    <row r="28" spans="1:13" ht="15" customHeight="1" x14ac:dyDescent="0.25">
      <c r="A28" s="8" t="s">
        <v>53</v>
      </c>
      <c r="B28" s="15">
        <f>VLOOKUP(A28,'CA1 + CA4 - Step 2'!$B$8:$C$25,2,FALSE())</f>
        <v>1967872</v>
      </c>
      <c r="C28" s="4"/>
      <c r="D28" s="15">
        <f>VLOOKUP(A28, 'CA1 + CA4 - Step 4'!$B$8:$C$70, 2, FALSE())</f>
        <v>119365</v>
      </c>
      <c r="F28" s="13">
        <f t="shared" si="8"/>
        <v>6.0656892318199561E-2</v>
      </c>
      <c r="G28" s="5"/>
      <c r="H28" s="14">
        <f t="shared" si="9"/>
        <v>6.0600000000000001E-2</v>
      </c>
      <c r="I28" s="5"/>
      <c r="J28" s="6">
        <f t="shared" si="10"/>
        <v>6.0600000000000005</v>
      </c>
      <c r="K28" s="5"/>
      <c r="L28" s="7">
        <f t="shared" si="11"/>
        <v>6.1</v>
      </c>
    </row>
    <row r="29" spans="1:13" ht="15" customHeight="1" x14ac:dyDescent="0.25">
      <c r="A29" s="8" t="s">
        <v>54</v>
      </c>
      <c r="B29" s="15">
        <f>VLOOKUP(A29,'CA1 + CA4 - Step 2'!$B$8:$C$25,2,FALSE())</f>
        <v>220050</v>
      </c>
      <c r="C29" s="4"/>
      <c r="D29" s="15">
        <f>VLOOKUP(A29, 'CA1 + CA4 - Step 4'!$B$8:$C$70, 2, FALSE())</f>
        <v>7812</v>
      </c>
      <c r="F29" s="13">
        <f t="shared" si="8"/>
        <v>3.5501022494887527E-2</v>
      </c>
      <c r="G29" s="5"/>
      <c r="H29" s="14">
        <f t="shared" si="9"/>
        <v>3.5499999999999997E-2</v>
      </c>
      <c r="I29" s="5"/>
      <c r="J29" s="6">
        <f t="shared" si="10"/>
        <v>3.55</v>
      </c>
      <c r="K29" s="5"/>
      <c r="L29" s="7">
        <f t="shared" si="11"/>
        <v>3.6</v>
      </c>
    </row>
    <row r="30" spans="1:13" ht="15" customHeight="1" x14ac:dyDescent="0.25">
      <c r="A30" s="8" t="s">
        <v>55</v>
      </c>
      <c r="B30" s="15">
        <f>VLOOKUP(A30,'CA1 + CA4 - Step 2'!$B$8:$C$25,2,FALSE())</f>
        <v>3920776</v>
      </c>
      <c r="C30" s="4"/>
      <c r="D30" s="15">
        <f>VLOOKUP(A30, 'CA1 + CA4 - Step 4'!$B$8:$C$70, 2, FALSE())</f>
        <v>181232</v>
      </c>
      <c r="F30" s="13">
        <f t="shared" si="8"/>
        <v>4.6223502694364586E-2</v>
      </c>
      <c r="G30" s="5"/>
      <c r="H30" s="14">
        <f t="shared" si="9"/>
        <v>4.6199999999999998E-2</v>
      </c>
      <c r="I30" s="5"/>
      <c r="J30" s="6">
        <f t="shared" si="10"/>
        <v>4.62</v>
      </c>
      <c r="K30" s="5"/>
      <c r="L30" s="7">
        <f t="shared" si="11"/>
        <v>4.5999999999999996</v>
      </c>
    </row>
    <row r="31" spans="1:13" ht="15" customHeight="1" x14ac:dyDescent="0.25">
      <c r="A31" s="8" t="s">
        <v>56</v>
      </c>
      <c r="B31" s="15">
        <f>VLOOKUP(A31,'CA1 + CA4 - Step 2'!$B$8:$C$25,2,FALSE())</f>
        <v>1016386</v>
      </c>
      <c r="C31" s="4"/>
      <c r="D31" s="15">
        <f>VLOOKUP(A31, 'CA1 + CA4 - Step 4'!$B$8:$C$70, 2, FALSE())</f>
        <v>53838</v>
      </c>
      <c r="F31" s="13">
        <f t="shared" si="8"/>
        <v>5.2970033038629023E-2</v>
      </c>
      <c r="G31" s="5"/>
      <c r="H31" s="14">
        <f t="shared" si="9"/>
        <v>5.2900000000000003E-2</v>
      </c>
      <c r="I31" s="5"/>
      <c r="J31" s="6">
        <f t="shared" si="10"/>
        <v>5.29</v>
      </c>
      <c r="K31" s="5"/>
      <c r="L31" s="7">
        <f t="shared" si="11"/>
        <v>5.3</v>
      </c>
    </row>
    <row r="32" spans="1:13" ht="15" customHeight="1" x14ac:dyDescent="0.25">
      <c r="A32" s="8" t="s">
        <v>58</v>
      </c>
      <c r="B32" s="15">
        <f>VLOOKUP(A32,'CA1 + CA4 - Step 2'!$B$8:$C$25,2,FALSE())</f>
        <v>17438796</v>
      </c>
      <c r="C32" s="4"/>
      <c r="D32" s="15">
        <f>VLOOKUP(A32, 'CA1 + CA4 - Step 4'!$B$8:$C$70, 2, FALSE())</f>
        <v>1120185</v>
      </c>
      <c r="F32" s="13">
        <f t="shared" si="8"/>
        <v>6.4235225872244853E-2</v>
      </c>
      <c r="G32" s="5"/>
      <c r="H32" s="14">
        <f t="shared" si="9"/>
        <v>6.4199999999999993E-2</v>
      </c>
      <c r="I32" s="5"/>
      <c r="J32" s="6">
        <f t="shared" si="10"/>
        <v>6.419999999999999</v>
      </c>
      <c r="K32" s="5"/>
      <c r="L32" s="7">
        <f t="shared" si="11"/>
        <v>6.4</v>
      </c>
    </row>
    <row r="33" spans="1:12" ht="15" customHeight="1" x14ac:dyDescent="0.25">
      <c r="A33" s="8" t="s">
        <v>61</v>
      </c>
      <c r="B33" s="15">
        <f>VLOOKUP(A33,'CA1 + CA4 - Step 2'!$B$8:$C$25,2,FALSE())</f>
        <v>1577930</v>
      </c>
      <c r="C33" s="4"/>
      <c r="D33" s="15">
        <f>VLOOKUP(A33, 'CA1 + CA4 - Step 4'!$B$8:$C$70, 2, FALSE())</f>
        <v>83686</v>
      </c>
      <c r="F33" s="13">
        <f t="shared" si="8"/>
        <v>5.3035305748670727E-2</v>
      </c>
      <c r="G33" s="5"/>
      <c r="H33" s="14">
        <f t="shared" si="9"/>
        <v>5.2999999999999999E-2</v>
      </c>
      <c r="I33" s="5"/>
      <c r="J33" s="6">
        <f t="shared" si="10"/>
        <v>5.3</v>
      </c>
      <c r="K33" s="5"/>
      <c r="L33" s="7">
        <f t="shared" si="11"/>
        <v>5.3</v>
      </c>
    </row>
    <row r="34" spans="1:12" ht="15" customHeight="1" x14ac:dyDescent="0.25">
      <c r="A34" s="29" t="s">
        <v>101</v>
      </c>
      <c r="B34" s="30">
        <f>SUM(B21:B33)</f>
        <v>59632754</v>
      </c>
      <c r="C34" s="11"/>
      <c r="D34" s="30">
        <f>SUM(D21:D33)</f>
        <v>3071355</v>
      </c>
      <c r="E34" s="11"/>
      <c r="F34" s="31">
        <f>D34/B34</f>
        <v>5.1504497008472892E-2</v>
      </c>
      <c r="G34" s="1"/>
      <c r="H34" s="32">
        <f>TRUNC(F34,4)</f>
        <v>5.1499999999999997E-2</v>
      </c>
      <c r="I34" s="1"/>
      <c r="J34" s="33">
        <f>H34*100</f>
        <v>5.1499999999999995</v>
      </c>
      <c r="K34" s="1"/>
      <c r="L34" s="18">
        <f>ROUND(J34,1)</f>
        <v>5.2</v>
      </c>
    </row>
    <row r="35" spans="1:12" ht="15" customHeight="1" x14ac:dyDescent="0.25">
      <c r="A35" s="29"/>
      <c r="B35" s="30"/>
      <c r="C35" s="11"/>
      <c r="D35" s="30"/>
      <c r="E35" s="11"/>
      <c r="F35" s="67"/>
      <c r="G35" s="1"/>
      <c r="H35" s="68"/>
      <c r="I35" s="1"/>
      <c r="J35" s="33"/>
      <c r="K35" s="1"/>
      <c r="L35" s="18"/>
    </row>
    <row r="36" spans="1:12" ht="15" customHeight="1" x14ac:dyDescent="0.25">
      <c r="A36" s="5" t="s">
        <v>93</v>
      </c>
      <c r="B36" s="12"/>
      <c r="D36" s="12"/>
      <c r="F36" s="13"/>
      <c r="G36" s="5"/>
      <c r="H36" s="14"/>
      <c r="I36" s="5"/>
      <c r="J36" s="6"/>
      <c r="K36" s="5"/>
      <c r="L36" s="7"/>
    </row>
    <row r="37" spans="1:12" ht="15" customHeight="1" x14ac:dyDescent="0.25">
      <c r="A37" s="93" t="s">
        <v>132</v>
      </c>
      <c r="B37" s="93"/>
      <c r="C37" s="93"/>
      <c r="D37" s="93"/>
      <c r="E37" s="93"/>
      <c r="F37" s="93"/>
      <c r="G37" s="93"/>
      <c r="H37" s="93"/>
      <c r="I37" s="93"/>
      <c r="J37" s="93"/>
      <c r="K37" s="93"/>
      <c r="L37" s="93"/>
    </row>
    <row r="38" spans="1:12" ht="15" customHeight="1" x14ac:dyDescent="0.25">
      <c r="A38" s="93"/>
      <c r="B38" s="93"/>
      <c r="C38" s="93"/>
      <c r="D38" s="93"/>
      <c r="E38" s="93"/>
      <c r="F38" s="93"/>
      <c r="G38" s="93"/>
      <c r="H38" s="93"/>
      <c r="I38" s="93"/>
      <c r="J38" s="93"/>
      <c r="K38" s="93"/>
      <c r="L38" s="93"/>
    </row>
    <row r="39" spans="1:12" ht="15" customHeight="1" x14ac:dyDescent="0.25">
      <c r="A39" s="93"/>
      <c r="B39" s="93"/>
      <c r="C39" s="93"/>
      <c r="D39" s="93"/>
      <c r="E39" s="93"/>
      <c r="F39" s="93"/>
      <c r="G39" s="93"/>
      <c r="H39" s="93"/>
      <c r="I39" s="93"/>
      <c r="J39" s="93"/>
      <c r="K39" s="93"/>
      <c r="L39" s="93"/>
    </row>
    <row r="40" spans="1:12" ht="15" customHeight="1" x14ac:dyDescent="0.25">
      <c r="A40" s="92"/>
      <c r="B40" s="92"/>
      <c r="C40" s="92"/>
      <c r="D40" s="92"/>
      <c r="E40" s="92"/>
      <c r="F40" s="92"/>
      <c r="G40" s="92"/>
      <c r="H40" s="92"/>
      <c r="I40" s="92"/>
      <c r="J40" s="92"/>
      <c r="K40" s="92"/>
      <c r="L40" s="92"/>
    </row>
    <row r="41" spans="1:12" ht="15" customHeight="1" x14ac:dyDescent="0.25">
      <c r="A41" s="11" t="s">
        <v>102</v>
      </c>
      <c r="B41" s="12"/>
      <c r="D41" s="12"/>
      <c r="F41" s="13"/>
      <c r="G41" s="5"/>
      <c r="H41" s="14"/>
      <c r="I41" s="5"/>
      <c r="J41" s="6"/>
      <c r="K41" s="5"/>
      <c r="L41" s="7"/>
    </row>
    <row r="42" spans="1:12" ht="15" customHeight="1" x14ac:dyDescent="0.25">
      <c r="A42" s="8" t="s">
        <v>103</v>
      </c>
      <c r="B42" s="15">
        <f>VLOOKUP(A42, 'CA1 + CA4 - Step 2'!$B$28:$C$30, 2, FALSE())</f>
        <v>311684</v>
      </c>
      <c r="C42" s="4"/>
      <c r="D42" s="15">
        <f>VLOOKUP(A42,'CA1 + CA4 - Step 4'!$B$28:$C$30,2, FALSE())</f>
        <v>13539</v>
      </c>
      <c r="F42" s="13">
        <f t="shared" ref="F42:F44" si="12">D42/B42</f>
        <v>4.3438225895458218E-2</v>
      </c>
      <c r="G42" s="5"/>
      <c r="H42" s="14">
        <f t="shared" ref="H42:H44" si="13">TRUNC(F42,4)</f>
        <v>4.3400000000000001E-2</v>
      </c>
      <c r="I42" s="5"/>
      <c r="J42" s="6">
        <f t="shared" ref="J42:J44" si="14">H42*100</f>
        <v>4.34</v>
      </c>
      <c r="K42" s="5"/>
      <c r="L42" s="7">
        <f t="shared" ref="L42:L44" si="15">ROUND(J42,1)</f>
        <v>4.3</v>
      </c>
    </row>
    <row r="43" spans="1:12" ht="15" customHeight="1" x14ac:dyDescent="0.25">
      <c r="A43" s="8" t="s">
        <v>104</v>
      </c>
      <c r="B43" s="15">
        <f>VLOOKUP(A43, 'CA1 + CA4 - Step 2'!$B$28:$C$30, 2, FALSE())</f>
        <v>428785</v>
      </c>
      <c r="C43" s="4"/>
      <c r="D43" s="15">
        <f>VLOOKUP(A43,'CA1 + CA4 - Step 4'!$B$28:$C$30,2, FALSE())</f>
        <v>36576</v>
      </c>
      <c r="F43" s="70">
        <f t="shared" si="12"/>
        <v>8.5301491423440651E-2</v>
      </c>
      <c r="G43" s="5"/>
      <c r="H43" s="71">
        <f t="shared" si="13"/>
        <v>8.5300000000000001E-2</v>
      </c>
      <c r="I43" s="5"/>
      <c r="J43" s="6">
        <f t="shared" si="14"/>
        <v>8.5299999999999994</v>
      </c>
      <c r="K43" s="5"/>
      <c r="L43" s="7">
        <f t="shared" si="15"/>
        <v>8.5</v>
      </c>
    </row>
    <row r="44" spans="1:12" ht="15" customHeight="1" x14ac:dyDescent="0.25">
      <c r="A44" s="8" t="s">
        <v>105</v>
      </c>
      <c r="B44" s="15">
        <f>VLOOKUP(A44, 'CA1 + CA4 - Step 2'!$B$28:$C$30, 2, FALSE())</f>
        <v>362223</v>
      </c>
      <c r="C44" s="4"/>
      <c r="D44" s="15">
        <f>VLOOKUP(A44,'CA1 + CA4 - Step 4'!$B$28:$C$30,2, FALSE())</f>
        <v>13350</v>
      </c>
      <c r="F44" s="70">
        <f t="shared" si="12"/>
        <v>3.6855749082747372E-2</v>
      </c>
      <c r="G44" s="66"/>
      <c r="H44" s="71">
        <f t="shared" si="13"/>
        <v>3.6799999999999999E-2</v>
      </c>
      <c r="I44" s="66"/>
      <c r="J44" s="6">
        <f t="shared" si="14"/>
        <v>3.6799999999999997</v>
      </c>
      <c r="K44" s="66"/>
      <c r="L44" s="7">
        <f t="shared" si="15"/>
        <v>3.7</v>
      </c>
    </row>
    <row r="45" spans="1:12" ht="15" customHeight="1" x14ac:dyDescent="0.25">
      <c r="A45" s="29" t="s">
        <v>107</v>
      </c>
      <c r="B45" s="87">
        <f>SUM(B42:B44)</f>
        <v>1102692</v>
      </c>
      <c r="C45" s="4"/>
      <c r="D45" s="87">
        <f>SUM(D42:D44)</f>
        <v>63465</v>
      </c>
      <c r="F45" s="67">
        <f>D45/B45</f>
        <v>5.7554602735850086E-2</v>
      </c>
      <c r="G45" s="66"/>
      <c r="H45" s="68">
        <f>TRUNC(F45,4)</f>
        <v>5.7500000000000002E-2</v>
      </c>
      <c r="I45" s="66"/>
      <c r="J45" s="33">
        <f>H45*100</f>
        <v>5.75</v>
      </c>
      <c r="K45" s="1"/>
      <c r="L45" s="18">
        <f>ROUND(J45,1)</f>
        <v>5.8</v>
      </c>
    </row>
    <row r="46" spans="1:12" ht="15" customHeight="1" x14ac:dyDescent="0.25">
      <c r="B46" s="15"/>
      <c r="C46" s="4"/>
      <c r="D46" s="15"/>
      <c r="F46" s="13"/>
      <c r="G46" s="5"/>
      <c r="H46" s="14"/>
      <c r="I46" s="5"/>
      <c r="J46" s="6"/>
      <c r="K46" s="5"/>
      <c r="L46" s="7"/>
    </row>
    <row r="47" spans="1:12" x14ac:dyDescent="0.25">
      <c r="A47" s="66" t="s">
        <v>93</v>
      </c>
      <c r="B47" s="12"/>
      <c r="D47" s="12"/>
      <c r="F47" s="13"/>
      <c r="G47" s="5"/>
      <c r="H47" s="14"/>
      <c r="I47" s="5"/>
      <c r="J47" s="6"/>
      <c r="K47" s="5"/>
      <c r="L47" s="7"/>
    </row>
    <row r="48" spans="1:12" x14ac:dyDescent="0.25">
      <c r="B48" s="12"/>
      <c r="D48" s="12"/>
      <c r="F48" s="64"/>
      <c r="G48" s="66"/>
      <c r="H48" s="65"/>
      <c r="I48" s="66"/>
      <c r="J48" s="6"/>
      <c r="K48" s="66"/>
      <c r="L48" s="7"/>
    </row>
    <row r="49" spans="1:12" x14ac:dyDescent="0.25">
      <c r="B49" s="12"/>
      <c r="D49" s="12"/>
      <c r="F49" s="64"/>
      <c r="G49" s="66"/>
      <c r="H49" s="65"/>
      <c r="I49" s="66"/>
      <c r="J49" s="6"/>
      <c r="K49" s="66"/>
      <c r="L49" s="7"/>
    </row>
    <row r="50" spans="1:12" x14ac:dyDescent="0.25">
      <c r="A50" s="11"/>
      <c r="B50" s="12"/>
      <c r="D50" s="12"/>
      <c r="F50" s="13"/>
      <c r="G50" s="5"/>
      <c r="H50" s="14"/>
      <c r="I50" s="5"/>
      <c r="J50" s="6"/>
      <c r="K50" s="5"/>
      <c r="L50" s="7"/>
    </row>
    <row r="51" spans="1:12" x14ac:dyDescent="0.25">
      <c r="A51" s="5"/>
    </row>
    <row r="52" spans="1:12" x14ac:dyDescent="0.25">
      <c r="A52" s="16"/>
      <c r="B52" s="15"/>
      <c r="C52" s="4"/>
      <c r="D52" s="15"/>
      <c r="E52" s="4"/>
      <c r="F52" s="13"/>
      <c r="G52" s="5"/>
      <c r="H52" s="14"/>
      <c r="I52" s="5"/>
      <c r="J52" s="6"/>
      <c r="K52" s="5"/>
      <c r="L52" s="7"/>
    </row>
    <row r="53" spans="1:12" x14ac:dyDescent="0.25">
      <c r="B53" s="15"/>
      <c r="C53" s="4"/>
      <c r="D53" s="15"/>
      <c r="E53" s="4"/>
      <c r="F53" s="13"/>
      <c r="G53" s="5"/>
      <c r="H53" s="14"/>
      <c r="I53" s="5"/>
      <c r="J53" s="6"/>
      <c r="K53" s="5"/>
      <c r="L53" s="7"/>
    </row>
    <row r="54" spans="1:12" x14ac:dyDescent="0.25">
      <c r="B54" s="15"/>
      <c r="C54" s="4"/>
      <c r="D54" s="15"/>
      <c r="E54" s="4"/>
      <c r="F54" s="13"/>
      <c r="G54" s="5"/>
      <c r="H54" s="14"/>
      <c r="I54" s="5"/>
      <c r="J54" s="6"/>
      <c r="K54" s="5"/>
      <c r="L54" s="7"/>
    </row>
    <row r="56" spans="1:12" customFormat="1" ht="14.4" x14ac:dyDescent="0.3"/>
  </sheetData>
  <sortState xmlns:xlrd2="http://schemas.microsoft.com/office/spreadsheetml/2017/richdata2" ref="A21:A33">
    <sortCondition ref="A21:A33"/>
  </sortState>
  <mergeCells count="28">
    <mergeCell ref="J14:K14"/>
    <mergeCell ref="L14:M14"/>
    <mergeCell ref="B13:C13"/>
    <mergeCell ref="D13:E13"/>
    <mergeCell ref="F13:G13"/>
    <mergeCell ref="H13:I13"/>
    <mergeCell ref="J13:K13"/>
    <mergeCell ref="B10:C10"/>
    <mergeCell ref="D10:E10"/>
    <mergeCell ref="F10:I10"/>
    <mergeCell ref="J10:K10"/>
    <mergeCell ref="L10:M10"/>
    <mergeCell ref="A37:L39"/>
    <mergeCell ref="L11:M11"/>
    <mergeCell ref="F12:G12"/>
    <mergeCell ref="H12:I12"/>
    <mergeCell ref="J12:K12"/>
    <mergeCell ref="L12:M12"/>
    <mergeCell ref="B11:C11"/>
    <mergeCell ref="D11:E11"/>
    <mergeCell ref="F11:G11"/>
    <mergeCell ref="H11:I11"/>
    <mergeCell ref="J11:K11"/>
    <mergeCell ref="L13:M13"/>
    <mergeCell ref="B14:C14"/>
    <mergeCell ref="D14:E14"/>
    <mergeCell ref="F14:G14"/>
    <mergeCell ref="H14:I14"/>
  </mergeCells>
  <conditionalFormatting sqref="L50 L34:L36 L42:L46">
    <cfRule type="expression" dxfId="11" priority="14">
      <formula>L34&gt;=#REF!</formula>
    </cfRule>
  </conditionalFormatting>
  <pageMargins left="0.7" right="0.7" top="0.75" bottom="0.75" header="0.3" footer="0.3"/>
  <pageSetup paperSize="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7D3C86-DB11-4C0B-8A7D-549F8D7CE6AE}">
  <sheetPr>
    <tabColor rgb="FF00B0F0"/>
  </sheetPr>
  <dimension ref="A1:M86"/>
  <sheetViews>
    <sheetView workbookViewId="0">
      <pane ySplit="17" topLeftCell="A18" activePane="bottomLeft" state="frozen"/>
      <selection pane="bottomLeft"/>
    </sheetView>
  </sheetViews>
  <sheetFormatPr defaultColWidth="9.109375" defaultRowHeight="13.2" x14ac:dyDescent="0.25"/>
  <cols>
    <col min="1" max="1" width="35.6640625" style="8" customWidth="1"/>
    <col min="2" max="2" width="13" style="8" customWidth="1"/>
    <col min="3" max="3" width="9.109375" style="8" customWidth="1"/>
    <col min="4" max="4" width="11.5546875" style="8" customWidth="1"/>
    <col min="5" max="5" width="9.109375" style="8" customWidth="1"/>
    <col min="6" max="13" width="10.33203125" style="8" customWidth="1"/>
    <col min="14" max="14" width="11" style="8" bestFit="1" customWidth="1"/>
    <col min="15" max="16384" width="9.109375" style="8"/>
  </cols>
  <sheetData>
    <row r="1" spans="1:13" ht="15" customHeight="1" x14ac:dyDescent="0.25">
      <c r="A1" s="1" t="s">
        <v>90</v>
      </c>
      <c r="B1" s="4"/>
      <c r="C1" s="4"/>
      <c r="D1" s="4"/>
      <c r="E1" s="4"/>
      <c r="F1" s="73" t="s">
        <v>89</v>
      </c>
      <c r="G1" s="66"/>
      <c r="H1" s="66"/>
      <c r="I1" s="66"/>
      <c r="J1" s="6"/>
      <c r="K1" s="66"/>
      <c r="L1" s="7"/>
      <c r="M1" s="66"/>
    </row>
    <row r="2" spans="1:13" ht="15" customHeight="1" x14ac:dyDescent="0.25">
      <c r="A2" s="61" t="s">
        <v>112</v>
      </c>
      <c r="B2" s="4"/>
      <c r="C2" s="4"/>
      <c r="D2" s="4"/>
      <c r="E2" s="4"/>
      <c r="G2" s="66"/>
      <c r="H2" s="66"/>
      <c r="I2" s="66"/>
      <c r="J2" s="6"/>
      <c r="K2" s="66"/>
      <c r="L2" s="7"/>
      <c r="M2" s="66"/>
    </row>
    <row r="3" spans="1:13" ht="15" customHeight="1" x14ac:dyDescent="0.25">
      <c r="A3" s="1" t="s">
        <v>1</v>
      </c>
      <c r="B3" s="4"/>
      <c r="C3" s="4"/>
      <c r="D3" s="4"/>
      <c r="E3" s="4"/>
      <c r="F3" s="72"/>
      <c r="G3" s="66"/>
      <c r="H3" s="66"/>
      <c r="I3" s="66"/>
      <c r="J3" s="6"/>
      <c r="K3" s="66"/>
      <c r="L3" s="7"/>
      <c r="M3" s="66"/>
    </row>
    <row r="4" spans="1:13" ht="15" customHeight="1" x14ac:dyDescent="0.25">
      <c r="A4" s="1"/>
      <c r="B4" s="4"/>
      <c r="C4" s="4"/>
      <c r="D4" s="4"/>
      <c r="E4" s="4"/>
      <c r="F4" s="66"/>
      <c r="G4" s="66"/>
      <c r="H4" s="66"/>
      <c r="I4" s="66"/>
      <c r="J4" s="6"/>
      <c r="K4" s="66"/>
      <c r="L4" s="7"/>
      <c r="M4" s="66"/>
    </row>
    <row r="5" spans="1:13" ht="15" customHeight="1" x14ac:dyDescent="0.25">
      <c r="A5" s="9" t="s">
        <v>2</v>
      </c>
      <c r="B5" s="4" t="s">
        <v>113</v>
      </c>
      <c r="C5" s="4"/>
      <c r="D5" s="4"/>
      <c r="E5" s="4"/>
      <c r="F5" s="66"/>
      <c r="G5" s="66"/>
      <c r="H5" s="66"/>
      <c r="I5" s="66"/>
      <c r="J5" s="6"/>
      <c r="K5" s="66"/>
      <c r="L5" s="7"/>
      <c r="M5" s="66"/>
    </row>
    <row r="6" spans="1:13" ht="15" customHeight="1" x14ac:dyDescent="0.25">
      <c r="A6" s="9" t="s">
        <v>3</v>
      </c>
      <c r="B6" s="4" t="s">
        <v>114</v>
      </c>
      <c r="C6" s="4"/>
      <c r="D6" s="4"/>
      <c r="E6" s="4"/>
      <c r="F6" s="66"/>
      <c r="G6" s="66"/>
      <c r="H6" s="66"/>
      <c r="I6" s="66"/>
      <c r="J6" s="6"/>
      <c r="K6" s="66"/>
      <c r="L6" s="7"/>
      <c r="M6" s="66"/>
    </row>
    <row r="7" spans="1:13" ht="15" customHeight="1" x14ac:dyDescent="0.25">
      <c r="A7" s="9" t="s">
        <v>4</v>
      </c>
      <c r="B7" s="4" t="s">
        <v>115</v>
      </c>
      <c r="C7" s="4"/>
      <c r="D7" s="4"/>
      <c r="E7" s="4"/>
      <c r="F7" s="66"/>
      <c r="G7" s="66"/>
      <c r="H7" s="66"/>
      <c r="I7" s="66"/>
      <c r="J7" s="6"/>
      <c r="K7" s="66"/>
      <c r="L7" s="7"/>
      <c r="M7" s="66"/>
    </row>
    <row r="8" spans="1:13" ht="15" customHeight="1" x14ac:dyDescent="0.25">
      <c r="A8" s="9" t="s">
        <v>5</v>
      </c>
      <c r="B8" s="4" t="s">
        <v>116</v>
      </c>
      <c r="C8" s="4"/>
      <c r="D8" s="4"/>
      <c r="E8" s="4"/>
      <c r="F8" s="66"/>
      <c r="G8" s="66"/>
      <c r="H8" s="66"/>
      <c r="I8" s="66"/>
      <c r="J8" s="6"/>
      <c r="K8" s="66"/>
      <c r="L8" s="7"/>
      <c r="M8" s="66"/>
    </row>
    <row r="9" spans="1:13" ht="15" customHeight="1" x14ac:dyDescent="0.25">
      <c r="A9" s="1"/>
      <c r="B9" s="4"/>
      <c r="C9" s="4"/>
      <c r="D9" s="4"/>
      <c r="E9" s="4"/>
      <c r="F9" s="66"/>
      <c r="G9" s="66"/>
      <c r="H9" s="66"/>
      <c r="I9" s="66"/>
      <c r="J9" s="6"/>
      <c r="K9" s="66"/>
      <c r="L9" s="7"/>
      <c r="M9" s="66"/>
    </row>
    <row r="10" spans="1:13" x14ac:dyDescent="0.25">
      <c r="A10" s="1"/>
      <c r="B10" s="95" t="s">
        <v>6</v>
      </c>
      <c r="C10" s="96"/>
      <c r="D10" s="95" t="s">
        <v>7</v>
      </c>
      <c r="E10" s="96"/>
      <c r="F10" s="97" t="s">
        <v>8</v>
      </c>
      <c r="G10" s="98"/>
      <c r="H10" s="98"/>
      <c r="I10" s="99"/>
      <c r="J10" s="97" t="s">
        <v>9</v>
      </c>
      <c r="K10" s="99"/>
      <c r="L10" s="97" t="s">
        <v>10</v>
      </c>
      <c r="M10" s="99"/>
    </row>
    <row r="11" spans="1:13" x14ac:dyDescent="0.25">
      <c r="A11" s="1"/>
      <c r="B11" s="94" t="str">
        <f>$A$2</f>
        <v>MAY 2021 - APR 2023</v>
      </c>
      <c r="C11" s="94"/>
      <c r="D11" s="94" t="str">
        <f>$A$2</f>
        <v>MAY 2021 - APR 2023</v>
      </c>
      <c r="E11" s="94"/>
      <c r="F11" s="94" t="str">
        <f>$A$2</f>
        <v>MAY 2021 - APR 2023</v>
      </c>
      <c r="G11" s="94"/>
      <c r="H11" s="94" t="str">
        <f>$A$2</f>
        <v>MAY 2021 - APR 2023</v>
      </c>
      <c r="I11" s="94"/>
      <c r="J11" s="94" t="str">
        <f>$A$2</f>
        <v>MAY 2021 - APR 2023</v>
      </c>
      <c r="K11" s="94"/>
      <c r="L11" s="94" t="str">
        <f>$A$2</f>
        <v>MAY 2021 - APR 2023</v>
      </c>
      <c r="M11" s="94"/>
    </row>
    <row r="12" spans="1:13" x14ac:dyDescent="0.25">
      <c r="A12" s="1"/>
      <c r="B12" s="74"/>
      <c r="C12" s="74"/>
      <c r="D12" s="74"/>
      <c r="E12" s="74"/>
      <c r="F12" s="94" t="s">
        <v>0</v>
      </c>
      <c r="G12" s="94"/>
      <c r="H12" s="94" t="s">
        <v>0</v>
      </c>
      <c r="I12" s="94"/>
      <c r="J12" s="94" t="s">
        <v>0</v>
      </c>
      <c r="K12" s="94"/>
      <c r="L12" s="94" t="s">
        <v>0</v>
      </c>
      <c r="M12" s="94"/>
    </row>
    <row r="13" spans="1:13" x14ac:dyDescent="0.25">
      <c r="A13" s="1"/>
      <c r="B13" s="94" t="s">
        <v>11</v>
      </c>
      <c r="C13" s="94"/>
      <c r="D13" s="94" t="s">
        <v>11</v>
      </c>
      <c r="E13" s="94"/>
      <c r="F13" s="100" t="s">
        <v>12</v>
      </c>
      <c r="G13" s="100"/>
      <c r="H13" s="100" t="s">
        <v>12</v>
      </c>
      <c r="I13" s="100"/>
      <c r="J13" s="100" t="s">
        <v>12</v>
      </c>
      <c r="K13" s="100"/>
      <c r="L13" s="100" t="s">
        <v>12</v>
      </c>
      <c r="M13" s="100"/>
    </row>
    <row r="14" spans="1:13" x14ac:dyDescent="0.25">
      <c r="A14" s="1"/>
      <c r="B14" s="94" t="s">
        <v>76</v>
      </c>
      <c r="C14" s="94"/>
      <c r="D14" s="94" t="s">
        <v>75</v>
      </c>
      <c r="E14" s="94"/>
      <c r="F14" s="100" t="s">
        <v>74</v>
      </c>
      <c r="G14" s="100"/>
      <c r="H14" s="100" t="s">
        <v>13</v>
      </c>
      <c r="I14" s="100"/>
      <c r="J14" s="100" t="s">
        <v>77</v>
      </c>
      <c r="K14" s="100"/>
      <c r="L14" s="100" t="s">
        <v>78</v>
      </c>
      <c r="M14" s="100"/>
    </row>
    <row r="15" spans="1:13" x14ac:dyDescent="0.25">
      <c r="A15" s="1"/>
      <c r="B15" s="74"/>
      <c r="C15" s="74"/>
      <c r="D15" s="74"/>
      <c r="E15" s="74"/>
      <c r="F15" s="75"/>
      <c r="G15" s="75"/>
      <c r="H15" s="75"/>
      <c r="I15" s="75"/>
      <c r="J15" s="75"/>
      <c r="K15" s="75"/>
      <c r="L15" s="75"/>
      <c r="M15" s="75"/>
    </row>
    <row r="16" spans="1:13" x14ac:dyDescent="0.25">
      <c r="A16" s="17" t="s">
        <v>88</v>
      </c>
      <c r="B16" s="15">
        <f>'CA2 + CA3 - Step 2'!C4/1000</f>
        <v>3930127</v>
      </c>
      <c r="C16" s="15"/>
      <c r="D16" s="15">
        <f>'CA2 + CA3 - Step 4'!C4/1000</f>
        <v>159001</v>
      </c>
      <c r="F16" s="70">
        <f t="shared" ref="F16" si="0">D16/B16</f>
        <v>4.045696233226051E-2</v>
      </c>
      <c r="G16" s="66"/>
      <c r="H16" s="71">
        <f t="shared" ref="H16" si="1">TRUNC(F16,4)</f>
        <v>4.0399999999999998E-2</v>
      </c>
      <c r="I16" s="66"/>
      <c r="J16" s="6">
        <f t="shared" ref="J16:J17" si="2">H16*100</f>
        <v>4.04</v>
      </c>
      <c r="L16" s="7">
        <f t="shared" ref="L16" si="3">ROUND(J16,1)</f>
        <v>4</v>
      </c>
      <c r="M16" s="75"/>
    </row>
    <row r="17" spans="1:13" x14ac:dyDescent="0.25">
      <c r="A17" s="17" t="s">
        <v>87</v>
      </c>
      <c r="F17" s="70"/>
      <c r="H17" s="71">
        <f>TRUNC(H16*1.2,4)</f>
        <v>4.8399999999999999E-2</v>
      </c>
      <c r="J17" s="6">
        <f t="shared" si="2"/>
        <v>4.84</v>
      </c>
      <c r="L17" s="18">
        <f>ROUND(J17,1)</f>
        <v>4.8</v>
      </c>
      <c r="M17" s="75"/>
    </row>
    <row r="18" spans="1:13" x14ac:dyDescent="0.25">
      <c r="A18" s="17"/>
      <c r="F18" s="70"/>
      <c r="H18" s="71"/>
      <c r="J18" s="6"/>
      <c r="L18" s="18"/>
      <c r="M18" s="75"/>
    </row>
    <row r="19" spans="1:13" x14ac:dyDescent="0.25">
      <c r="A19" s="11"/>
      <c r="B19" s="12"/>
      <c r="D19" s="12"/>
      <c r="F19" s="70"/>
      <c r="G19" s="66"/>
      <c r="H19" s="71"/>
      <c r="I19" s="66"/>
      <c r="J19" s="6"/>
      <c r="K19" s="66"/>
      <c r="L19" s="7"/>
    </row>
    <row r="20" spans="1:13" ht="15" customHeight="1" x14ac:dyDescent="0.25">
      <c r="A20" s="11" t="s">
        <v>117</v>
      </c>
      <c r="B20" s="12"/>
      <c r="D20" s="12"/>
      <c r="F20" s="70"/>
      <c r="G20" s="66"/>
      <c r="H20" s="71"/>
      <c r="I20" s="66"/>
      <c r="J20" s="6"/>
      <c r="K20" s="66"/>
      <c r="L20" s="7"/>
    </row>
    <row r="21" spans="1:13" ht="15" customHeight="1" x14ac:dyDescent="0.25">
      <c r="A21" s="8" t="s">
        <v>14</v>
      </c>
      <c r="B21" s="15">
        <f>VLOOKUP(A21,'CA2 + CA3 - Step 2'!$B$8:$C$58,2,FALSE())</f>
        <v>15124242</v>
      </c>
      <c r="C21" s="4"/>
      <c r="D21" s="15">
        <f>VLOOKUP(A21, 'CA2 + CA3 - Step 4'!$B$8:$C$58, 2, FALSE())</f>
        <v>644471</v>
      </c>
      <c r="F21" s="70">
        <f t="shared" ref="F21:F64" si="4">D21/B21</f>
        <v>4.2611788412272165E-2</v>
      </c>
      <c r="G21" s="66"/>
      <c r="H21" s="71">
        <f t="shared" ref="H21:H64" si="5">TRUNC(F21,4)</f>
        <v>4.2599999999999999E-2</v>
      </c>
      <c r="I21" s="66"/>
      <c r="J21" s="6">
        <f t="shared" ref="J21:J64" si="6">H21*100</f>
        <v>4.26</v>
      </c>
      <c r="K21" s="66"/>
      <c r="L21" s="7">
        <f t="shared" ref="L21:L64" si="7">ROUND(J21,1)</f>
        <v>4.3</v>
      </c>
    </row>
    <row r="22" spans="1:13" ht="15" customHeight="1" x14ac:dyDescent="0.25">
      <c r="A22" s="8" t="s">
        <v>16</v>
      </c>
      <c r="B22" s="15">
        <f>VLOOKUP(A22,'CA2 + CA3 - Step 2'!$B$8:$C$58,2,FALSE())</f>
        <v>1958439</v>
      </c>
      <c r="C22" s="4"/>
      <c r="D22" s="15">
        <f>VLOOKUP(A22, 'CA2 + CA3 - Step 4'!$B$8:$C$58, 2, FALSE())</f>
        <v>103570</v>
      </c>
      <c r="F22" s="70">
        <f t="shared" si="4"/>
        <v>5.2883955027447881E-2</v>
      </c>
      <c r="G22" s="66"/>
      <c r="H22" s="71">
        <f t="shared" si="5"/>
        <v>5.28E-2</v>
      </c>
      <c r="I22" s="66"/>
      <c r="J22" s="6">
        <f t="shared" si="6"/>
        <v>5.28</v>
      </c>
      <c r="K22" s="66"/>
      <c r="L22" s="7">
        <f t="shared" si="7"/>
        <v>5.3</v>
      </c>
    </row>
    <row r="23" spans="1:13" ht="15" customHeight="1" x14ac:dyDescent="0.25">
      <c r="A23" s="8" t="s">
        <v>17</v>
      </c>
      <c r="B23" s="15">
        <f>VLOOKUP(A23,'CA2 + CA3 - Step 2'!$B$8:$C$58,2,FALSE())</f>
        <v>581751</v>
      </c>
      <c r="C23" s="4"/>
      <c r="D23" s="15">
        <f>VLOOKUP(A23, 'CA2 + CA3 - Step 4'!$B$8:$C$58, 2, FALSE())</f>
        <v>25876</v>
      </c>
      <c r="F23" s="70">
        <f t="shared" si="4"/>
        <v>4.4479510993535032E-2</v>
      </c>
      <c r="G23" s="66"/>
      <c r="H23" s="71">
        <f t="shared" si="5"/>
        <v>4.4400000000000002E-2</v>
      </c>
      <c r="I23" s="66"/>
      <c r="J23" s="6">
        <f t="shared" si="6"/>
        <v>4.4400000000000004</v>
      </c>
      <c r="K23" s="66"/>
      <c r="L23" s="7">
        <f t="shared" si="7"/>
        <v>4.4000000000000004</v>
      </c>
    </row>
    <row r="24" spans="1:13" ht="15" customHeight="1" x14ac:dyDescent="0.25">
      <c r="A24" s="8" t="s">
        <v>19</v>
      </c>
      <c r="B24" s="15">
        <f>VLOOKUP(A24,'CA2 + CA3 - Step 2'!$B$8:$C$58,2,FALSE())</f>
        <v>1414611</v>
      </c>
      <c r="C24" s="4"/>
      <c r="D24" s="15">
        <f>VLOOKUP(A24, 'CA2 + CA3 - Step 4'!$B$8:$C$58, 2, FALSE())</f>
        <v>62391</v>
      </c>
      <c r="F24" s="70">
        <f t="shared" si="4"/>
        <v>4.4104704402835836E-2</v>
      </c>
      <c r="G24" s="66"/>
      <c r="H24" s="71">
        <f t="shared" si="5"/>
        <v>4.41E-2</v>
      </c>
      <c r="I24" s="66"/>
      <c r="J24" s="6">
        <f t="shared" si="6"/>
        <v>4.41</v>
      </c>
      <c r="K24" s="66"/>
      <c r="L24" s="7">
        <f t="shared" si="7"/>
        <v>4.4000000000000004</v>
      </c>
    </row>
    <row r="25" spans="1:13" ht="15" customHeight="1" x14ac:dyDescent="0.25">
      <c r="A25" s="8" t="s">
        <v>20</v>
      </c>
      <c r="B25" s="15">
        <f>VLOOKUP(A25,'CA2 + CA3 - Step 2'!$B$8:$C$58,2,FALSE())</f>
        <v>674874</v>
      </c>
      <c r="C25" s="4"/>
      <c r="D25" s="15">
        <f>VLOOKUP(A25, 'CA2 + CA3 - Step 4'!$B$8:$C$58, 2, FALSE())</f>
        <v>28040</v>
      </c>
      <c r="F25" s="70">
        <f t="shared" si="4"/>
        <v>4.1548496460079958E-2</v>
      </c>
      <c r="G25" s="66"/>
      <c r="H25" s="71">
        <f t="shared" si="5"/>
        <v>4.1500000000000002E-2</v>
      </c>
      <c r="I25" s="66"/>
      <c r="J25" s="6">
        <f t="shared" si="6"/>
        <v>4.1500000000000004</v>
      </c>
      <c r="K25" s="66"/>
      <c r="L25" s="7">
        <f t="shared" si="7"/>
        <v>4.2</v>
      </c>
    </row>
    <row r="26" spans="1:13" ht="15" customHeight="1" x14ac:dyDescent="0.25">
      <c r="A26" s="8" t="s">
        <v>23</v>
      </c>
      <c r="B26" s="15">
        <f>VLOOKUP(A26,'CA2 + CA3 - Step 2'!$B$8:$C$58,2,FALSE())</f>
        <v>1330790</v>
      </c>
      <c r="C26" s="4"/>
      <c r="D26" s="15">
        <f>VLOOKUP(A26, 'CA2 + CA3 - Step 4'!$B$8:$C$58, 2, FALSE())</f>
        <v>70429</v>
      </c>
      <c r="F26" s="70">
        <f t="shared" si="4"/>
        <v>5.2922700050346036E-2</v>
      </c>
      <c r="G26" s="66"/>
      <c r="H26" s="71">
        <f t="shared" si="5"/>
        <v>5.2900000000000003E-2</v>
      </c>
      <c r="I26" s="66"/>
      <c r="J26" s="6">
        <f t="shared" si="6"/>
        <v>5.29</v>
      </c>
      <c r="K26" s="66"/>
      <c r="L26" s="7">
        <f t="shared" si="7"/>
        <v>5.3</v>
      </c>
    </row>
    <row r="27" spans="1:13" ht="15" customHeight="1" x14ac:dyDescent="0.25">
      <c r="A27" s="8" t="s">
        <v>24</v>
      </c>
      <c r="B27" s="15">
        <f>VLOOKUP(A27,'CA2 + CA3 - Step 2'!$B$8:$C$58,2,FALSE())</f>
        <v>46757</v>
      </c>
      <c r="C27" s="4"/>
      <c r="D27" s="15">
        <f>VLOOKUP(A27, 'CA2 + CA3 - Step 4'!$B$8:$C$58, 2, FALSE())</f>
        <v>2698</v>
      </c>
      <c r="F27" s="70">
        <f t="shared" si="4"/>
        <v>5.7702589986526082E-2</v>
      </c>
      <c r="G27" s="66"/>
      <c r="H27" s="71">
        <f t="shared" si="5"/>
        <v>5.7700000000000001E-2</v>
      </c>
      <c r="I27" s="66"/>
      <c r="J27" s="6">
        <f t="shared" si="6"/>
        <v>5.7700000000000005</v>
      </c>
      <c r="K27" s="66"/>
      <c r="L27" s="7">
        <f t="shared" si="7"/>
        <v>5.8</v>
      </c>
    </row>
    <row r="28" spans="1:13" ht="15" customHeight="1" x14ac:dyDescent="0.25">
      <c r="A28" s="8" t="s">
        <v>25</v>
      </c>
      <c r="B28" s="15">
        <f>VLOOKUP(A28,'CA2 + CA3 - Step 2'!$B$8:$C$58,2,FALSE())</f>
        <v>777335</v>
      </c>
      <c r="C28" s="4"/>
      <c r="D28" s="15">
        <f>VLOOKUP(A28, 'CA2 + CA3 - Step 4'!$B$8:$C$58, 2, FALSE())</f>
        <v>38743</v>
      </c>
      <c r="F28" s="70">
        <f t="shared" si="4"/>
        <v>4.9840802228125584E-2</v>
      </c>
      <c r="G28" s="66"/>
      <c r="H28" s="71">
        <f t="shared" si="5"/>
        <v>4.9799999999999997E-2</v>
      </c>
      <c r="I28" s="66"/>
      <c r="J28" s="6">
        <f t="shared" si="6"/>
        <v>4.9799999999999995</v>
      </c>
      <c r="K28" s="66"/>
      <c r="L28" s="7">
        <f t="shared" si="7"/>
        <v>5</v>
      </c>
    </row>
    <row r="29" spans="1:13" ht="15" customHeight="1" x14ac:dyDescent="0.25">
      <c r="A29" s="8" t="s">
        <v>27</v>
      </c>
      <c r="B29" s="15">
        <f>VLOOKUP(A29,'CA2 + CA3 - Step 2'!$B$8:$C$58,2,FALSE())</f>
        <v>852270</v>
      </c>
      <c r="C29" s="4"/>
      <c r="D29" s="15">
        <f>VLOOKUP(A29, 'CA2 + CA3 - Step 4'!$B$8:$C$58, 2, FALSE())</f>
        <v>44647</v>
      </c>
      <c r="F29" s="70">
        <f t="shared" si="4"/>
        <v>5.2385980968472433E-2</v>
      </c>
      <c r="G29" s="66"/>
      <c r="H29" s="71">
        <f t="shared" si="5"/>
        <v>5.2299999999999999E-2</v>
      </c>
      <c r="I29" s="66"/>
      <c r="J29" s="6">
        <f t="shared" si="6"/>
        <v>5.2299999999999995</v>
      </c>
      <c r="K29" s="66"/>
      <c r="L29" s="7">
        <f t="shared" si="7"/>
        <v>5.2</v>
      </c>
    </row>
    <row r="30" spans="1:13" ht="15" customHeight="1" x14ac:dyDescent="0.25">
      <c r="A30" s="8" t="s">
        <v>28</v>
      </c>
      <c r="B30" s="15">
        <f>VLOOKUP(A30,'CA2 + CA3 - Step 2'!$B$8:$C$58,2,FALSE())</f>
        <v>411317</v>
      </c>
      <c r="C30" s="4"/>
      <c r="D30" s="15">
        <f>VLOOKUP(A30, 'CA2 + CA3 - Step 4'!$B$8:$C$58, 2, FALSE())</f>
        <v>21251</v>
      </c>
      <c r="F30" s="70">
        <f t="shared" si="4"/>
        <v>5.1665746857046994E-2</v>
      </c>
      <c r="G30" s="66"/>
      <c r="H30" s="71">
        <f t="shared" si="5"/>
        <v>5.16E-2</v>
      </c>
      <c r="I30" s="66"/>
      <c r="J30" s="6">
        <f t="shared" si="6"/>
        <v>5.16</v>
      </c>
      <c r="K30" s="66"/>
      <c r="L30" s="7">
        <f t="shared" si="7"/>
        <v>5.2</v>
      </c>
    </row>
    <row r="31" spans="1:13" ht="15" customHeight="1" x14ac:dyDescent="0.25">
      <c r="A31" s="8" t="s">
        <v>29</v>
      </c>
      <c r="B31" s="15">
        <f>VLOOKUP(A31,'CA2 + CA3 - Step 2'!$B$8:$C$58,2,FALSE())</f>
        <v>812815</v>
      </c>
      <c r="C31" s="4"/>
      <c r="D31" s="15">
        <f>VLOOKUP(A31, 'CA2 + CA3 - Step 4'!$B$8:$C$58, 2, FALSE())</f>
        <v>35953</v>
      </c>
      <c r="F31" s="70">
        <f t="shared" si="4"/>
        <v>4.4232697477285726E-2</v>
      </c>
      <c r="G31" s="66"/>
      <c r="H31" s="71">
        <f t="shared" si="5"/>
        <v>4.4200000000000003E-2</v>
      </c>
      <c r="I31" s="66"/>
      <c r="J31" s="6">
        <f t="shared" si="6"/>
        <v>4.42</v>
      </c>
      <c r="K31" s="66"/>
      <c r="L31" s="7">
        <f t="shared" si="7"/>
        <v>4.4000000000000004</v>
      </c>
    </row>
    <row r="32" spans="1:13" ht="15" customHeight="1" x14ac:dyDescent="0.25">
      <c r="A32" s="8" t="s">
        <v>30</v>
      </c>
      <c r="B32" s="15">
        <f>VLOOKUP(A32,'CA2 + CA3 - Step 2'!$B$8:$C$58,2,FALSE())</f>
        <v>909676</v>
      </c>
      <c r="C32" s="4"/>
      <c r="D32" s="15">
        <f>VLOOKUP(A32, 'CA2 + CA3 - Step 4'!$B$8:$C$58, 2, FALSE())</f>
        <v>43487</v>
      </c>
      <c r="F32" s="70">
        <f t="shared" si="4"/>
        <v>4.7804932745285134E-2</v>
      </c>
      <c r="G32" s="66"/>
      <c r="H32" s="71">
        <f t="shared" si="5"/>
        <v>4.7800000000000002E-2</v>
      </c>
      <c r="I32" s="66"/>
      <c r="J32" s="6">
        <f t="shared" si="6"/>
        <v>4.78</v>
      </c>
      <c r="K32" s="66"/>
      <c r="L32" s="7">
        <f t="shared" si="7"/>
        <v>4.8</v>
      </c>
    </row>
    <row r="33" spans="1:12" ht="15" customHeight="1" x14ac:dyDescent="0.25">
      <c r="A33" s="8" t="s">
        <v>34</v>
      </c>
      <c r="B33" s="15">
        <f>VLOOKUP(A33,'CA2 + CA3 - Step 2'!$B$8:$C$58,2,FALSE())</f>
        <v>353225</v>
      </c>
      <c r="C33" s="4"/>
      <c r="D33" s="15">
        <f>VLOOKUP(A33, 'CA2 + CA3 - Step 4'!$B$8:$C$58, 2, FALSE())</f>
        <v>17200</v>
      </c>
      <c r="F33" s="70">
        <f t="shared" si="4"/>
        <v>4.8694175100856392E-2</v>
      </c>
      <c r="G33" s="66"/>
      <c r="H33" s="71">
        <f t="shared" si="5"/>
        <v>4.8599999999999997E-2</v>
      </c>
      <c r="I33" s="66"/>
      <c r="J33" s="6">
        <f t="shared" si="6"/>
        <v>4.8599999999999994</v>
      </c>
      <c r="K33" s="66"/>
      <c r="L33" s="7">
        <f t="shared" si="7"/>
        <v>4.9000000000000004</v>
      </c>
    </row>
    <row r="34" spans="1:12" ht="15" customHeight="1" x14ac:dyDescent="0.25">
      <c r="A34" s="8" t="s">
        <v>35</v>
      </c>
      <c r="B34" s="15">
        <f>VLOOKUP(A34,'CA2 + CA3 - Step 2'!$B$8:$C$58,2,FALSE())</f>
        <v>3023633</v>
      </c>
      <c r="C34" s="4"/>
      <c r="D34" s="15">
        <f>VLOOKUP(A34, 'CA2 + CA3 - Step 4'!$B$8:$C$58, 2, FALSE())</f>
        <v>151925</v>
      </c>
      <c r="F34" s="70">
        <f t="shared" si="4"/>
        <v>5.024584663548784E-2</v>
      </c>
      <c r="G34" s="66"/>
      <c r="H34" s="71">
        <f t="shared" si="5"/>
        <v>5.0200000000000002E-2</v>
      </c>
      <c r="I34" s="66"/>
      <c r="J34" s="6">
        <f t="shared" si="6"/>
        <v>5.0200000000000005</v>
      </c>
      <c r="K34" s="66"/>
      <c r="L34" s="7">
        <f t="shared" si="7"/>
        <v>5</v>
      </c>
    </row>
    <row r="35" spans="1:12" ht="15" customHeight="1" x14ac:dyDescent="0.25">
      <c r="A35" s="8" t="s">
        <v>36</v>
      </c>
      <c r="B35" s="15">
        <f>VLOOKUP(A35,'CA2 + CA3 - Step 2'!$B$8:$C$58,2,FALSE())</f>
        <v>1320033</v>
      </c>
      <c r="C35" s="4"/>
      <c r="D35" s="15">
        <f>VLOOKUP(A35, 'CA2 + CA3 - Step 4'!$B$8:$C$58, 2, FALSE())</f>
        <v>81471</v>
      </c>
      <c r="F35" s="70">
        <f t="shared" si="4"/>
        <v>6.1718911572665229E-2</v>
      </c>
      <c r="G35" s="66"/>
      <c r="H35" s="71">
        <f t="shared" si="5"/>
        <v>6.1699999999999998E-2</v>
      </c>
      <c r="I35" s="66"/>
      <c r="J35" s="6">
        <f t="shared" si="6"/>
        <v>6.17</v>
      </c>
      <c r="K35" s="66"/>
      <c r="L35" s="7">
        <f t="shared" si="7"/>
        <v>6.2</v>
      </c>
    </row>
    <row r="36" spans="1:12" ht="15" customHeight="1" x14ac:dyDescent="0.25">
      <c r="A36" s="8" t="s">
        <v>37</v>
      </c>
      <c r="B36" s="15">
        <f>VLOOKUP(A36,'CA2 + CA3 - Step 2'!$B$8:$C$58,2,FALSE())</f>
        <v>41176</v>
      </c>
      <c r="C36" s="4"/>
      <c r="D36" s="15">
        <f>VLOOKUP(A36, 'CA2 + CA3 - Step 4'!$B$8:$C$58, 2, FALSE())</f>
        <v>2613</v>
      </c>
      <c r="F36" s="70">
        <f t="shared" si="4"/>
        <v>6.3459296677676316E-2</v>
      </c>
      <c r="G36" s="66"/>
      <c r="H36" s="71">
        <f t="shared" si="5"/>
        <v>6.3399999999999998E-2</v>
      </c>
      <c r="I36" s="66"/>
      <c r="J36" s="6">
        <f t="shared" si="6"/>
        <v>6.34</v>
      </c>
      <c r="K36" s="66"/>
      <c r="L36" s="7">
        <f t="shared" si="7"/>
        <v>6.3</v>
      </c>
    </row>
    <row r="37" spans="1:12" ht="15" customHeight="1" x14ac:dyDescent="0.25">
      <c r="A37" s="8" t="s">
        <v>39</v>
      </c>
      <c r="B37" s="15">
        <f>VLOOKUP(A37,'CA2 + CA3 - Step 2'!$B$8:$C$58,2,FALSE())</f>
        <v>172497</v>
      </c>
      <c r="C37" s="4"/>
      <c r="D37" s="15">
        <f>VLOOKUP(A37, 'CA2 + CA3 - Step 4'!$B$8:$C$58, 2, FALSE())</f>
        <v>7328</v>
      </c>
      <c r="F37" s="70">
        <f t="shared" si="4"/>
        <v>4.248189823591135E-2</v>
      </c>
      <c r="G37" s="66"/>
      <c r="H37" s="71">
        <f t="shared" si="5"/>
        <v>4.24E-2</v>
      </c>
      <c r="I37" s="66"/>
      <c r="J37" s="6">
        <f t="shared" si="6"/>
        <v>4.24</v>
      </c>
      <c r="K37" s="66"/>
      <c r="L37" s="7">
        <f t="shared" si="7"/>
        <v>4.2</v>
      </c>
    </row>
    <row r="38" spans="1:12" ht="15" customHeight="1" x14ac:dyDescent="0.25">
      <c r="A38" s="8" t="s">
        <v>40</v>
      </c>
      <c r="B38" s="15">
        <f>VLOOKUP(A38,'CA2 + CA3 - Step 2'!$B$8:$C$58,2,FALSE())</f>
        <v>374146</v>
      </c>
      <c r="C38" s="4"/>
      <c r="D38" s="15">
        <f>VLOOKUP(A38, 'CA2 + CA3 - Step 4'!$B$8:$C$58, 2, FALSE())</f>
        <v>19527</v>
      </c>
      <c r="F38" s="70">
        <f t="shared" si="4"/>
        <v>5.2190855976009365E-2</v>
      </c>
      <c r="G38" s="66"/>
      <c r="H38" s="71">
        <f t="shared" si="5"/>
        <v>5.21E-2</v>
      </c>
      <c r="I38" s="66"/>
      <c r="J38" s="6">
        <f t="shared" si="6"/>
        <v>5.21</v>
      </c>
      <c r="K38" s="66"/>
      <c r="L38" s="7">
        <f t="shared" si="7"/>
        <v>5.2</v>
      </c>
    </row>
    <row r="39" spans="1:12" ht="15" customHeight="1" x14ac:dyDescent="0.25">
      <c r="A39" s="8" t="s">
        <v>41</v>
      </c>
      <c r="B39" s="15">
        <f>VLOOKUP(A39,'CA2 + CA3 - Step 2'!$B$8:$C$58,2,FALSE())</f>
        <v>462717</v>
      </c>
      <c r="C39" s="4"/>
      <c r="D39" s="15">
        <f>VLOOKUP(A39, 'CA2 + CA3 - Step 4'!$B$8:$C$58, 2, FALSE())</f>
        <v>25394</v>
      </c>
      <c r="F39" s="70">
        <f t="shared" si="4"/>
        <v>5.4880196750929831E-2</v>
      </c>
      <c r="G39" s="66"/>
      <c r="H39" s="71">
        <f t="shared" si="5"/>
        <v>5.4800000000000001E-2</v>
      </c>
      <c r="I39" s="66"/>
      <c r="J39" s="6">
        <f t="shared" si="6"/>
        <v>5.48</v>
      </c>
      <c r="K39" s="66"/>
      <c r="L39" s="7">
        <f t="shared" si="7"/>
        <v>5.5</v>
      </c>
    </row>
    <row r="40" spans="1:12" ht="15" customHeight="1" x14ac:dyDescent="0.25">
      <c r="A40" s="8" t="s">
        <v>42</v>
      </c>
      <c r="B40" s="15">
        <f>VLOOKUP(A40,'CA2 + CA3 - Step 2'!$B$8:$C$58,2,FALSE())</f>
        <v>885329</v>
      </c>
      <c r="C40" s="4"/>
      <c r="D40" s="15">
        <f>VLOOKUP(A40, 'CA2 + CA3 - Step 4'!$B$8:$C$58, 2, FALSE())</f>
        <v>46626</v>
      </c>
      <c r="F40" s="70">
        <f t="shared" si="4"/>
        <v>5.2665167412340494E-2</v>
      </c>
      <c r="G40" s="66"/>
      <c r="H40" s="71">
        <f t="shared" si="5"/>
        <v>5.2600000000000001E-2</v>
      </c>
      <c r="I40" s="66"/>
      <c r="J40" s="6">
        <f t="shared" si="6"/>
        <v>5.26</v>
      </c>
      <c r="K40" s="66"/>
      <c r="L40" s="7">
        <f t="shared" si="7"/>
        <v>5.3</v>
      </c>
    </row>
    <row r="41" spans="1:12" ht="15" customHeight="1" x14ac:dyDescent="0.25">
      <c r="A41" s="8" t="s">
        <v>43</v>
      </c>
      <c r="B41" s="15">
        <f>VLOOKUP(A41,'CA2 + CA3 - Step 2'!$B$8:$C$58,2,FALSE())</f>
        <v>469764</v>
      </c>
      <c r="C41" s="4"/>
      <c r="D41" s="15">
        <f>VLOOKUP(A41, 'CA2 + CA3 - Step 4'!$B$8:$C$58, 2, FALSE())</f>
        <v>22636</v>
      </c>
      <c r="F41" s="70">
        <f t="shared" si="4"/>
        <v>4.8185897599645783E-2</v>
      </c>
      <c r="G41" s="66"/>
      <c r="H41" s="71">
        <f t="shared" si="5"/>
        <v>4.8099999999999997E-2</v>
      </c>
      <c r="I41" s="66"/>
      <c r="J41" s="6">
        <f t="shared" si="6"/>
        <v>4.8099999999999996</v>
      </c>
      <c r="K41" s="66"/>
      <c r="L41" s="7">
        <f t="shared" si="7"/>
        <v>4.8</v>
      </c>
    </row>
    <row r="42" spans="1:12" ht="15" customHeight="1" x14ac:dyDescent="0.25">
      <c r="A42" s="8" t="s">
        <v>44</v>
      </c>
      <c r="B42" s="15">
        <f>VLOOKUP(A42,'CA2 + CA3 - Step 2'!$B$8:$C$58,2,FALSE())</f>
        <v>299826</v>
      </c>
      <c r="C42" s="4"/>
      <c r="D42" s="15">
        <f>VLOOKUP(A42, 'CA2 + CA3 - Step 4'!$B$8:$C$58, 2, FALSE())</f>
        <v>12218</v>
      </c>
      <c r="F42" s="70">
        <f t="shared" si="4"/>
        <v>4.0750301841734872E-2</v>
      </c>
      <c r="G42" s="66"/>
      <c r="H42" s="71">
        <f t="shared" si="5"/>
        <v>4.07E-2</v>
      </c>
      <c r="I42" s="66"/>
      <c r="J42" s="6">
        <f t="shared" si="6"/>
        <v>4.07</v>
      </c>
      <c r="K42" s="66"/>
      <c r="L42" s="7">
        <f t="shared" si="7"/>
        <v>4.0999999999999996</v>
      </c>
    </row>
    <row r="43" spans="1:12" ht="15" customHeight="1" x14ac:dyDescent="0.25">
      <c r="A43" s="8" t="s">
        <v>45</v>
      </c>
      <c r="B43" s="15">
        <f>VLOOKUP(A43,'CA2 + CA3 - Step 2'!$B$8:$C$58,2,FALSE())</f>
        <v>2507763</v>
      </c>
      <c r="C43" s="4"/>
      <c r="D43" s="15">
        <f>VLOOKUP(A43, 'CA2 + CA3 - Step 4'!$B$8:$C$58, 2, FALSE())</f>
        <v>119694</v>
      </c>
      <c r="F43" s="70">
        <f t="shared" si="4"/>
        <v>4.7729390696010746E-2</v>
      </c>
      <c r="G43" s="66"/>
      <c r="H43" s="71">
        <f t="shared" si="5"/>
        <v>4.7699999999999999E-2</v>
      </c>
      <c r="I43" s="66"/>
      <c r="J43" s="6">
        <f t="shared" si="6"/>
        <v>4.7699999999999996</v>
      </c>
      <c r="K43" s="66"/>
      <c r="L43" s="7">
        <f t="shared" si="7"/>
        <v>4.8</v>
      </c>
    </row>
    <row r="44" spans="1:12" ht="15" customHeight="1" x14ac:dyDescent="0.25">
      <c r="A44" s="8" t="s">
        <v>46</v>
      </c>
      <c r="B44" s="15">
        <f>VLOOKUP(A44,'CA2 + CA3 - Step 2'!$B$8:$C$58,2,FALSE())</f>
        <v>944651</v>
      </c>
      <c r="C44" s="4"/>
      <c r="D44" s="15">
        <f>VLOOKUP(A44, 'CA2 + CA3 - Step 4'!$B$8:$C$58, 2, FALSE())</f>
        <v>51170</v>
      </c>
      <c r="F44" s="70">
        <f t="shared" si="4"/>
        <v>5.4168153106279461E-2</v>
      </c>
      <c r="G44" s="66"/>
      <c r="H44" s="71">
        <f t="shared" si="5"/>
        <v>5.4100000000000002E-2</v>
      </c>
      <c r="I44" s="66"/>
      <c r="J44" s="6">
        <f t="shared" si="6"/>
        <v>5.41</v>
      </c>
      <c r="K44" s="66"/>
      <c r="L44" s="7">
        <f t="shared" si="7"/>
        <v>5.4</v>
      </c>
    </row>
    <row r="45" spans="1:12" ht="15" customHeight="1" x14ac:dyDescent="0.25">
      <c r="A45" s="8" t="s">
        <v>48</v>
      </c>
      <c r="B45" s="15">
        <f>VLOOKUP(A45,'CA2 + CA3 - Step 2'!$B$8:$C$58,2,FALSE())</f>
        <v>3783083</v>
      </c>
      <c r="C45" s="4"/>
      <c r="D45" s="15">
        <f>VLOOKUP(A45, 'CA2 + CA3 - Step 4'!$B$8:$C$58, 2, FALSE())</f>
        <v>210212</v>
      </c>
      <c r="F45" s="70">
        <f t="shared" si="4"/>
        <v>5.5566319850767217E-2</v>
      </c>
      <c r="G45" s="66"/>
      <c r="H45" s="71">
        <f t="shared" si="5"/>
        <v>5.5500000000000001E-2</v>
      </c>
      <c r="I45" s="66"/>
      <c r="J45" s="6">
        <f t="shared" si="6"/>
        <v>5.55</v>
      </c>
      <c r="K45" s="66"/>
      <c r="L45" s="7">
        <f t="shared" si="7"/>
        <v>5.6</v>
      </c>
    </row>
    <row r="46" spans="1:12" ht="15" customHeight="1" x14ac:dyDescent="0.25">
      <c r="A46" s="8" t="s">
        <v>49</v>
      </c>
      <c r="B46" s="15">
        <f>VLOOKUP(A46,'CA2 + CA3 - Step 2'!$B$8:$C$58,2,FALSE())</f>
        <v>1322145</v>
      </c>
      <c r="C46" s="4"/>
      <c r="D46" s="15">
        <f>VLOOKUP(A46, 'CA2 + CA3 - Step 4'!$B$8:$C$58, 2, FALSE())</f>
        <v>63226</v>
      </c>
      <c r="F46" s="70">
        <f t="shared" si="4"/>
        <v>4.7820776087342913E-2</v>
      </c>
      <c r="G46" s="66"/>
      <c r="H46" s="71">
        <f t="shared" si="5"/>
        <v>4.7800000000000002E-2</v>
      </c>
      <c r="I46" s="66"/>
      <c r="J46" s="6">
        <f t="shared" si="6"/>
        <v>4.78</v>
      </c>
      <c r="K46" s="66"/>
      <c r="L46" s="7">
        <f t="shared" si="7"/>
        <v>4.8</v>
      </c>
    </row>
    <row r="47" spans="1:12" ht="15" customHeight="1" x14ac:dyDescent="0.25">
      <c r="A47" s="8" t="s">
        <v>50</v>
      </c>
      <c r="B47" s="15">
        <f>VLOOKUP(A47,'CA2 + CA3 - Step 2'!$B$8:$C$58,2,FALSE())</f>
        <v>405574</v>
      </c>
      <c r="C47" s="4"/>
      <c r="D47" s="15">
        <f>VLOOKUP(A47, 'CA2 + CA3 - Step 4'!$B$8:$C$58, 2, FALSE())</f>
        <v>21469</v>
      </c>
      <c r="F47" s="70">
        <f t="shared" si="4"/>
        <v>5.293485282587148E-2</v>
      </c>
      <c r="G47" s="66"/>
      <c r="H47" s="71">
        <f t="shared" si="5"/>
        <v>5.2900000000000003E-2</v>
      </c>
      <c r="I47" s="66"/>
      <c r="J47" s="6">
        <f t="shared" si="6"/>
        <v>5.29</v>
      </c>
      <c r="K47" s="66"/>
      <c r="L47" s="7">
        <f t="shared" si="7"/>
        <v>5.3</v>
      </c>
    </row>
    <row r="48" spans="1:12" ht="15" customHeight="1" x14ac:dyDescent="0.25">
      <c r="A48" s="8" t="s">
        <v>51</v>
      </c>
      <c r="B48" s="15">
        <f>VLOOKUP(A48,'CA2 + CA3 - Step 2'!$B$8:$C$58,2,FALSE())</f>
        <v>1147690</v>
      </c>
      <c r="C48" s="4"/>
      <c r="D48" s="15">
        <f>VLOOKUP(A48, 'CA2 + CA3 - Step 4'!$B$8:$C$58, 2, FALSE())</f>
        <v>57358</v>
      </c>
      <c r="F48" s="70">
        <f t="shared" si="4"/>
        <v>4.9976910141240227E-2</v>
      </c>
      <c r="G48" s="66"/>
      <c r="H48" s="71">
        <f t="shared" si="5"/>
        <v>4.99E-2</v>
      </c>
      <c r="I48" s="66"/>
      <c r="J48" s="6">
        <f t="shared" si="6"/>
        <v>4.99</v>
      </c>
      <c r="K48" s="66"/>
      <c r="L48" s="7">
        <f t="shared" si="7"/>
        <v>5</v>
      </c>
    </row>
    <row r="49" spans="1:12" ht="15" customHeight="1" x14ac:dyDescent="0.25">
      <c r="A49" s="8" t="s">
        <v>52</v>
      </c>
      <c r="B49" s="15">
        <f>VLOOKUP(A49,'CA2 + CA3 - Step 2'!$B$8:$C$58,2,FALSE())</f>
        <v>504906</v>
      </c>
      <c r="C49" s="4"/>
      <c r="D49" s="15">
        <f>VLOOKUP(A49, 'CA2 + CA3 - Step 4'!$B$8:$C$58, 2, FALSE())</f>
        <v>23292</v>
      </c>
      <c r="F49" s="70">
        <f t="shared" si="4"/>
        <v>4.6131359104466974E-2</v>
      </c>
      <c r="G49" s="66"/>
      <c r="H49" s="71">
        <f t="shared" si="5"/>
        <v>4.6100000000000002E-2</v>
      </c>
      <c r="I49" s="66"/>
      <c r="J49" s="6">
        <f t="shared" si="6"/>
        <v>4.6100000000000003</v>
      </c>
      <c r="K49" s="66"/>
      <c r="L49" s="7">
        <f t="shared" si="7"/>
        <v>4.5999999999999996</v>
      </c>
    </row>
    <row r="50" spans="1:12" ht="15" customHeight="1" x14ac:dyDescent="0.25">
      <c r="A50" s="8" t="s">
        <v>57</v>
      </c>
      <c r="B50" s="15">
        <f>VLOOKUP(A50,'CA2 + CA3 - Step 2'!$B$8:$C$58,2,FALSE())</f>
        <v>589169</v>
      </c>
      <c r="C50" s="4"/>
      <c r="D50" s="15">
        <f>VLOOKUP(A50, 'CA2 + CA3 - Step 4'!$B$8:$C$58, 2, FALSE())</f>
        <v>20968</v>
      </c>
      <c r="F50" s="70">
        <f t="shared" si="4"/>
        <v>3.5589109406638841E-2</v>
      </c>
      <c r="G50" s="66"/>
      <c r="H50" s="71">
        <f t="shared" si="5"/>
        <v>3.5499999999999997E-2</v>
      </c>
      <c r="I50" s="66"/>
      <c r="J50" s="6">
        <f t="shared" si="6"/>
        <v>3.55</v>
      </c>
      <c r="K50" s="66"/>
      <c r="L50" s="7">
        <f t="shared" si="7"/>
        <v>3.6</v>
      </c>
    </row>
    <row r="51" spans="1:12" ht="15" customHeight="1" x14ac:dyDescent="0.25">
      <c r="A51" s="8" t="s">
        <v>59</v>
      </c>
      <c r="B51" s="15">
        <f>VLOOKUP(A51,'CA2 + CA3 - Step 2'!$B$8:$C$58,2,FALSE())</f>
        <v>614045</v>
      </c>
      <c r="C51" s="4"/>
      <c r="D51" s="15">
        <f>VLOOKUP(A51, 'CA2 + CA3 - Step 4'!$B$8:$C$58, 2, FALSE())</f>
        <v>34158</v>
      </c>
      <c r="F51" s="70">
        <f t="shared" si="4"/>
        <v>5.5627844864790041E-2</v>
      </c>
      <c r="G51" s="66"/>
      <c r="H51" s="71">
        <f t="shared" si="5"/>
        <v>5.5599999999999997E-2</v>
      </c>
      <c r="I51" s="66"/>
      <c r="J51" s="6">
        <f t="shared" si="6"/>
        <v>5.56</v>
      </c>
      <c r="K51" s="66"/>
      <c r="L51" s="7">
        <f t="shared" si="7"/>
        <v>5.6</v>
      </c>
    </row>
    <row r="52" spans="1:12" ht="15" customHeight="1" x14ac:dyDescent="0.25">
      <c r="A52" s="8" t="s">
        <v>60</v>
      </c>
      <c r="B52" s="15">
        <f>VLOOKUP(A52,'CA2 + CA3 - Step 2'!$B$8:$C$58,2,FALSE())</f>
        <v>166265</v>
      </c>
      <c r="C52" s="4"/>
      <c r="D52" s="15">
        <f>VLOOKUP(A52, 'CA2 + CA3 - Step 4'!$B$8:$C$58, 2, FALSE())</f>
        <v>9327</v>
      </c>
      <c r="F52" s="70">
        <f t="shared" si="4"/>
        <v>5.6097194238113851E-2</v>
      </c>
      <c r="G52" s="66"/>
      <c r="H52" s="71">
        <f t="shared" si="5"/>
        <v>5.6000000000000001E-2</v>
      </c>
      <c r="I52" s="66"/>
      <c r="J52" s="6">
        <f t="shared" si="6"/>
        <v>5.6000000000000005</v>
      </c>
      <c r="K52" s="66"/>
      <c r="L52" s="7">
        <f t="shared" si="7"/>
        <v>5.6</v>
      </c>
    </row>
    <row r="53" spans="1:12" ht="15" customHeight="1" x14ac:dyDescent="0.25">
      <c r="A53" s="8" t="s">
        <v>62</v>
      </c>
      <c r="B53" s="15">
        <f>VLOOKUP(A53,'CA2 + CA3 - Step 2'!$B$8:$C$58,2,FALSE())</f>
        <v>473918</v>
      </c>
      <c r="C53" s="4"/>
      <c r="D53" s="15">
        <f>VLOOKUP(A53, 'CA2 + CA3 - Step 4'!$B$8:$C$58, 2, FALSE())</f>
        <v>19726</v>
      </c>
      <c r="F53" s="70">
        <f t="shared" si="4"/>
        <v>4.1623234399199863E-2</v>
      </c>
      <c r="G53" s="66"/>
      <c r="H53" s="71">
        <f t="shared" si="5"/>
        <v>4.1599999999999998E-2</v>
      </c>
      <c r="I53" s="66"/>
      <c r="J53" s="6">
        <f t="shared" si="6"/>
        <v>4.16</v>
      </c>
      <c r="K53" s="66"/>
      <c r="L53" s="7">
        <f t="shared" si="7"/>
        <v>4.2</v>
      </c>
    </row>
    <row r="54" spans="1:12" ht="15" customHeight="1" x14ac:dyDescent="0.25">
      <c r="A54" s="8" t="s">
        <v>63</v>
      </c>
      <c r="B54" s="15">
        <f>VLOOKUP(A54,'CA2 + CA3 - Step 2'!$B$8:$C$58,2,FALSE())</f>
        <v>782277</v>
      </c>
      <c r="C54" s="4"/>
      <c r="D54" s="15">
        <f>VLOOKUP(A54, 'CA2 + CA3 - Step 4'!$B$8:$C$58, 2, FALSE())</f>
        <v>40480</v>
      </c>
      <c r="F54" s="70">
        <f t="shared" si="4"/>
        <v>5.1746376283592639E-2</v>
      </c>
      <c r="G54" s="66"/>
      <c r="H54" s="71">
        <f t="shared" si="5"/>
        <v>5.1700000000000003E-2</v>
      </c>
      <c r="I54" s="66"/>
      <c r="J54" s="6">
        <f t="shared" si="6"/>
        <v>5.17</v>
      </c>
      <c r="K54" s="66"/>
      <c r="L54" s="7">
        <f t="shared" si="7"/>
        <v>5.2</v>
      </c>
    </row>
    <row r="55" spans="1:12" ht="15" customHeight="1" x14ac:dyDescent="0.25">
      <c r="A55" s="8" t="s">
        <v>64</v>
      </c>
      <c r="B55" s="15">
        <f>VLOOKUP(A55,'CA2 + CA3 - Step 2'!$B$8:$C$58,2,FALSE())</f>
        <v>61199</v>
      </c>
      <c r="C55" s="4"/>
      <c r="D55" s="15">
        <f>VLOOKUP(A55, 'CA2 + CA3 - Step 4'!$B$8:$C$58, 2, FALSE())</f>
        <v>3195</v>
      </c>
      <c r="F55" s="70">
        <f t="shared" si="4"/>
        <v>5.2206735404173268E-2</v>
      </c>
      <c r="G55" s="66"/>
      <c r="H55" s="71">
        <f t="shared" si="5"/>
        <v>5.2200000000000003E-2</v>
      </c>
      <c r="I55" s="66"/>
      <c r="J55" s="6">
        <f t="shared" si="6"/>
        <v>5.2200000000000006</v>
      </c>
      <c r="K55" s="66"/>
      <c r="L55" s="7">
        <f t="shared" si="7"/>
        <v>5.2</v>
      </c>
    </row>
    <row r="56" spans="1:12" ht="15" customHeight="1" x14ac:dyDescent="0.25">
      <c r="A56" s="8" t="s">
        <v>65</v>
      </c>
      <c r="B56" s="15">
        <f>VLOOKUP(A56,'CA2 + CA3 - Step 2'!$B$8:$C$58,2,FALSE())</f>
        <v>484711</v>
      </c>
      <c r="C56" s="4"/>
      <c r="D56" s="15">
        <f>VLOOKUP(A56, 'CA2 + CA3 - Step 4'!$B$8:$C$58, 2, FALSE())</f>
        <v>20081</v>
      </c>
      <c r="F56" s="70">
        <f t="shared" si="4"/>
        <v>4.1428810156980141E-2</v>
      </c>
      <c r="G56" s="66"/>
      <c r="H56" s="71">
        <f t="shared" si="5"/>
        <v>4.1399999999999999E-2</v>
      </c>
      <c r="I56" s="66"/>
      <c r="J56" s="6">
        <f t="shared" si="6"/>
        <v>4.1399999999999997</v>
      </c>
      <c r="K56" s="66"/>
      <c r="L56" s="7">
        <f t="shared" si="7"/>
        <v>4.0999999999999996</v>
      </c>
    </row>
    <row r="57" spans="1:12" ht="15" customHeight="1" x14ac:dyDescent="0.25">
      <c r="A57" s="8" t="s">
        <v>66</v>
      </c>
      <c r="B57" s="15">
        <f>VLOOKUP(A57,'CA2 + CA3 - Step 2'!$B$8:$C$58,2,FALSE())</f>
        <v>455566</v>
      </c>
      <c r="C57" s="4"/>
      <c r="D57" s="15">
        <f>VLOOKUP(A57, 'CA2 + CA3 - Step 4'!$B$8:$C$58, 2, FALSE())</f>
        <v>22297</v>
      </c>
      <c r="F57" s="70">
        <f t="shared" si="4"/>
        <v>4.8943512026797434E-2</v>
      </c>
      <c r="G57" s="66"/>
      <c r="H57" s="71">
        <f t="shared" si="5"/>
        <v>4.8899999999999999E-2</v>
      </c>
      <c r="I57" s="66"/>
      <c r="J57" s="6">
        <f t="shared" si="6"/>
        <v>4.8899999999999997</v>
      </c>
      <c r="K57" s="66"/>
      <c r="L57" s="7">
        <f t="shared" si="7"/>
        <v>4.9000000000000004</v>
      </c>
    </row>
    <row r="58" spans="1:12" ht="15" customHeight="1" x14ac:dyDescent="0.25">
      <c r="A58" s="8" t="s">
        <v>67</v>
      </c>
      <c r="B58" s="15">
        <f>VLOOKUP(A58,'CA2 + CA3 - Step 2'!$B$8:$C$58,2,FALSE())</f>
        <v>470894</v>
      </c>
      <c r="C58" s="4"/>
      <c r="D58" s="15">
        <f>VLOOKUP(A58, 'CA2 + CA3 - Step 4'!$B$8:$C$58, 2, FALSE())</f>
        <v>17321</v>
      </c>
      <c r="F58" s="70">
        <f t="shared" si="4"/>
        <v>3.6783225099491605E-2</v>
      </c>
      <c r="G58" s="66"/>
      <c r="H58" s="71">
        <f t="shared" si="5"/>
        <v>3.6700000000000003E-2</v>
      </c>
      <c r="I58" s="66"/>
      <c r="J58" s="6">
        <f t="shared" si="6"/>
        <v>3.6700000000000004</v>
      </c>
      <c r="K58" s="66"/>
      <c r="L58" s="7">
        <f t="shared" si="7"/>
        <v>3.7</v>
      </c>
    </row>
    <row r="59" spans="1:12" ht="15" customHeight="1" x14ac:dyDescent="0.25">
      <c r="A59" s="8" t="s">
        <v>68</v>
      </c>
      <c r="B59" s="15">
        <f>VLOOKUP(A59,'CA2 + CA3 - Step 2'!$B$8:$C$58,2,FALSE())</f>
        <v>516209</v>
      </c>
      <c r="C59" s="4"/>
      <c r="D59" s="15">
        <f>VLOOKUP(A59, 'CA2 + CA3 - Step 4'!$B$8:$C$58, 2, FALSE())</f>
        <v>25983</v>
      </c>
      <c r="F59" s="70">
        <f t="shared" si="4"/>
        <v>5.0334263834997062E-2</v>
      </c>
      <c r="G59" s="66"/>
      <c r="H59" s="71">
        <f t="shared" si="5"/>
        <v>5.0299999999999997E-2</v>
      </c>
      <c r="I59" s="66"/>
      <c r="J59" s="6">
        <f t="shared" si="6"/>
        <v>5.0299999999999994</v>
      </c>
      <c r="K59" s="66"/>
      <c r="L59" s="7">
        <f t="shared" si="7"/>
        <v>5</v>
      </c>
    </row>
    <row r="60" spans="1:12" ht="15" customHeight="1" x14ac:dyDescent="0.25">
      <c r="A60" s="8" t="s">
        <v>69</v>
      </c>
      <c r="B60" s="15">
        <f>VLOOKUP(A60,'CA2 + CA3 - Step 2'!$B$8:$C$58,2,FALSE())</f>
        <v>424840</v>
      </c>
      <c r="C60" s="4"/>
      <c r="D60" s="15">
        <f>VLOOKUP(A60, 'CA2 + CA3 - Step 4'!$B$8:$C$58, 2, FALSE())</f>
        <v>20239</v>
      </c>
      <c r="F60" s="70">
        <f t="shared" si="4"/>
        <v>4.7639111194802748E-2</v>
      </c>
      <c r="G60" s="66"/>
      <c r="H60" s="71">
        <f t="shared" si="5"/>
        <v>4.7600000000000003E-2</v>
      </c>
      <c r="I60" s="66"/>
      <c r="J60" s="6">
        <f t="shared" si="6"/>
        <v>4.7600000000000007</v>
      </c>
      <c r="K60" s="66"/>
      <c r="L60" s="7">
        <f t="shared" si="7"/>
        <v>4.8</v>
      </c>
    </row>
    <row r="61" spans="1:12" ht="15" customHeight="1" x14ac:dyDescent="0.25">
      <c r="A61" s="8" t="s">
        <v>70</v>
      </c>
      <c r="B61" s="15">
        <f>VLOOKUP(A61,'CA2 + CA3 - Step 2'!$B$8:$C$58,2,FALSE())</f>
        <v>2507112</v>
      </c>
      <c r="C61" s="4"/>
      <c r="D61" s="15">
        <f>VLOOKUP(A61, 'CA2 + CA3 - Step 4'!$B$8:$C$58, 2, FALSE())</f>
        <v>115756</v>
      </c>
      <c r="F61" s="70">
        <f t="shared" si="4"/>
        <v>4.6171052589593128E-2</v>
      </c>
      <c r="G61" s="66"/>
      <c r="H61" s="71">
        <f t="shared" si="5"/>
        <v>4.6100000000000002E-2</v>
      </c>
      <c r="I61" s="66"/>
      <c r="J61" s="6">
        <f t="shared" si="6"/>
        <v>4.6100000000000003</v>
      </c>
      <c r="K61" s="66"/>
      <c r="L61" s="7">
        <f t="shared" si="7"/>
        <v>4.5999999999999996</v>
      </c>
    </row>
    <row r="62" spans="1:12" ht="15" customHeight="1" x14ac:dyDescent="0.25">
      <c r="A62" s="8" t="s">
        <v>71</v>
      </c>
      <c r="B62" s="15">
        <f>VLOOKUP(A62,'CA2 + CA3 - Step 2'!$B$8:$C$58,2,FALSE())</f>
        <v>543536</v>
      </c>
      <c r="C62" s="4"/>
      <c r="D62" s="15">
        <f>VLOOKUP(A62, 'CA2 + CA3 - Step 4'!$B$8:$C$58, 2, FALSE())</f>
        <v>26880</v>
      </c>
      <c r="F62" s="70">
        <f t="shared" si="4"/>
        <v>4.9453946012775606E-2</v>
      </c>
      <c r="G62" s="66"/>
      <c r="H62" s="71">
        <f t="shared" si="5"/>
        <v>4.9399999999999999E-2</v>
      </c>
      <c r="I62" s="66"/>
      <c r="J62" s="6">
        <f t="shared" si="6"/>
        <v>4.9399999999999995</v>
      </c>
      <c r="K62" s="66"/>
      <c r="L62" s="7">
        <f t="shared" si="7"/>
        <v>4.9000000000000004</v>
      </c>
    </row>
    <row r="63" spans="1:12" ht="15" customHeight="1" x14ac:dyDescent="0.25">
      <c r="A63" s="8" t="s">
        <v>72</v>
      </c>
      <c r="B63" s="15">
        <f>VLOOKUP(A63,'CA2 + CA3 - Step 2'!$B$8:$C$58,2,FALSE())</f>
        <v>4206047</v>
      </c>
      <c r="C63" s="4"/>
      <c r="D63" s="15">
        <f>VLOOKUP(A63, 'CA2 + CA3 - Step 4'!$B$8:$C$58, 2, FALSE())</f>
        <v>191557</v>
      </c>
      <c r="F63" s="70">
        <f t="shared" si="4"/>
        <v>4.554323810456707E-2</v>
      </c>
      <c r="G63" s="66"/>
      <c r="H63" s="71">
        <f t="shared" si="5"/>
        <v>4.5499999999999999E-2</v>
      </c>
      <c r="I63" s="66"/>
      <c r="J63" s="6">
        <f t="shared" si="6"/>
        <v>4.55</v>
      </c>
      <c r="K63" s="66"/>
      <c r="L63" s="7">
        <f t="shared" si="7"/>
        <v>4.5999999999999996</v>
      </c>
    </row>
    <row r="64" spans="1:12" ht="15" customHeight="1" x14ac:dyDescent="0.25">
      <c r="A64" s="8" t="s">
        <v>73</v>
      </c>
      <c r="B64" s="15">
        <f>VLOOKUP(A64,'CA2 + CA3 - Step 2'!$B$8:$C$58,2,FALSE())</f>
        <v>322223</v>
      </c>
      <c r="C64" s="4"/>
      <c r="D64" s="15">
        <f>VLOOKUP(A64, 'CA2 + CA3 - Step 4'!$B$8:$C$58, 2, FALSE())</f>
        <v>15274</v>
      </c>
      <c r="F64" s="70">
        <f t="shared" si="4"/>
        <v>4.7401954547006263E-2</v>
      </c>
      <c r="G64" s="66"/>
      <c r="H64" s="71">
        <f t="shared" si="5"/>
        <v>4.7399999999999998E-2</v>
      </c>
      <c r="I64" s="66"/>
      <c r="J64" s="6">
        <f t="shared" si="6"/>
        <v>4.74</v>
      </c>
      <c r="K64" s="66"/>
      <c r="L64" s="7">
        <f t="shared" si="7"/>
        <v>4.7</v>
      </c>
    </row>
    <row r="65" spans="1:12" ht="15" customHeight="1" x14ac:dyDescent="0.25">
      <c r="A65" s="29" t="s">
        <v>118</v>
      </c>
      <c r="B65" s="30">
        <f>SUM(B21:B64)</f>
        <v>55531046</v>
      </c>
      <c r="C65" s="11"/>
      <c r="D65" s="30">
        <f>SUM(D21:D64)</f>
        <v>2638157</v>
      </c>
      <c r="E65" s="11"/>
      <c r="F65" s="67">
        <f>D65/B65</f>
        <v>4.7507785104570155E-2</v>
      </c>
      <c r="G65" s="1"/>
      <c r="H65" s="68">
        <f>TRUNC(F65,4)</f>
        <v>4.7500000000000001E-2</v>
      </c>
      <c r="I65" s="1"/>
      <c r="J65" s="33">
        <f>H65*100</f>
        <v>4.75</v>
      </c>
      <c r="K65" s="1"/>
      <c r="L65" s="18">
        <f>ROUND(J65,1)</f>
        <v>4.8</v>
      </c>
    </row>
    <row r="66" spans="1:12" ht="15" customHeight="1" x14ac:dyDescent="0.25">
      <c r="A66" s="29"/>
      <c r="B66" s="30"/>
      <c r="C66" s="11"/>
      <c r="D66" s="30"/>
      <c r="E66" s="11"/>
      <c r="F66" s="67"/>
      <c r="G66" s="1"/>
      <c r="H66" s="68"/>
      <c r="I66" s="1"/>
      <c r="J66" s="33"/>
      <c r="K66" s="1"/>
      <c r="L66" s="18"/>
    </row>
    <row r="67" spans="1:12" ht="15" customHeight="1" x14ac:dyDescent="0.25">
      <c r="A67" s="66" t="s">
        <v>93</v>
      </c>
      <c r="B67" s="12"/>
      <c r="D67" s="12"/>
      <c r="F67" s="70"/>
      <c r="G67" s="66"/>
      <c r="H67" s="71"/>
      <c r="I67" s="66"/>
      <c r="J67" s="6"/>
      <c r="K67" s="66"/>
      <c r="L67" s="7"/>
    </row>
    <row r="68" spans="1:12" ht="15" customHeight="1" x14ac:dyDescent="0.25">
      <c r="A68" s="66"/>
      <c r="B68" s="12"/>
      <c r="D68" s="12"/>
      <c r="F68" s="70"/>
      <c r="G68" s="66"/>
      <c r="H68" s="71"/>
      <c r="I68" s="66"/>
      <c r="J68" s="6"/>
      <c r="K68" s="66"/>
      <c r="L68" s="7"/>
    </row>
    <row r="69" spans="1:12" ht="15" customHeight="1" x14ac:dyDescent="0.25">
      <c r="A69" s="66"/>
      <c r="B69" s="12"/>
      <c r="D69" s="12"/>
      <c r="F69" s="70"/>
      <c r="G69" s="66"/>
      <c r="H69" s="71"/>
      <c r="I69" s="66"/>
      <c r="J69" s="6"/>
      <c r="K69" s="66"/>
      <c r="L69" s="7"/>
    </row>
    <row r="70" spans="1:12" ht="15" customHeight="1" x14ac:dyDescent="0.25">
      <c r="A70" s="66"/>
      <c r="B70" s="12"/>
      <c r="D70" s="12"/>
      <c r="F70" s="70"/>
      <c r="G70" s="66"/>
      <c r="H70" s="71"/>
      <c r="I70" s="66"/>
      <c r="J70" s="6"/>
      <c r="K70" s="66"/>
      <c r="L70" s="7"/>
    </row>
    <row r="71" spans="1:12" ht="15" customHeight="1" x14ac:dyDescent="0.25">
      <c r="A71" s="11" t="s">
        <v>121</v>
      </c>
      <c r="B71" s="12"/>
      <c r="D71" s="12"/>
      <c r="F71" s="70"/>
      <c r="G71" s="66"/>
      <c r="H71" s="71"/>
      <c r="I71" s="66"/>
      <c r="J71" s="6"/>
      <c r="K71" s="66"/>
      <c r="L71" s="7"/>
    </row>
    <row r="72" spans="1:12" ht="15" customHeight="1" x14ac:dyDescent="0.25">
      <c r="A72" s="8" t="s">
        <v>15</v>
      </c>
      <c r="B72" s="15">
        <f>VLOOKUP(A72,'CA2 + CA3 - Step 2'!$B$8:$C$58,2,FALSE())</f>
        <v>746891</v>
      </c>
      <c r="C72" s="4"/>
      <c r="D72" s="15">
        <f>VLOOKUP(A72, 'CA2 + CA3 - Step 4'!$B$8:$C$58, 2, FALSE())</f>
        <v>40300</v>
      </c>
      <c r="F72" s="70">
        <f t="shared" ref="F72:F74" si="8">D72/B72</f>
        <v>5.3957003096837423E-2</v>
      </c>
      <c r="G72" s="66"/>
      <c r="H72" s="71">
        <f t="shared" ref="H72:H74" si="9">TRUNC(F72,4)</f>
        <v>5.3900000000000003E-2</v>
      </c>
      <c r="I72" s="66"/>
      <c r="J72" s="6">
        <f t="shared" ref="J72:J74" si="10">H72*100</f>
        <v>5.3900000000000006</v>
      </c>
      <c r="K72" s="66"/>
      <c r="L72" s="7">
        <f t="shared" ref="L72:L74" si="11">ROUND(J72,1)</f>
        <v>5.4</v>
      </c>
    </row>
    <row r="73" spans="1:12" ht="15" customHeight="1" x14ac:dyDescent="0.25">
      <c r="A73" s="8" t="s">
        <v>119</v>
      </c>
      <c r="B73" s="15">
        <f>VLOOKUP(A73,'CA2 + CA3 - Step 2'!$B$8:$C$58,2,FALSE())</f>
        <v>1934365</v>
      </c>
      <c r="C73" s="4"/>
      <c r="D73" s="15">
        <f>VLOOKUP(A73, 'CA2 + CA3 - Step 4'!$B$8:$C$58, 2, FALSE())</f>
        <v>85961</v>
      </c>
      <c r="F73" s="70">
        <f t="shared" si="8"/>
        <v>4.4438872704996212E-2</v>
      </c>
      <c r="G73" s="66"/>
      <c r="H73" s="71">
        <f t="shared" si="9"/>
        <v>4.4400000000000002E-2</v>
      </c>
      <c r="I73" s="66"/>
      <c r="J73" s="6">
        <f t="shared" si="10"/>
        <v>4.4400000000000004</v>
      </c>
      <c r="K73" s="66"/>
      <c r="L73" s="7">
        <f t="shared" si="11"/>
        <v>4.4000000000000004</v>
      </c>
    </row>
    <row r="74" spans="1:12" ht="15" customHeight="1" x14ac:dyDescent="0.25">
      <c r="A74" s="8" t="s">
        <v>26</v>
      </c>
      <c r="B74" s="15">
        <f>VLOOKUP(A74,'CA2 + CA3 - Step 2'!$B$8:$C$58,2,FALSE())</f>
        <v>390014</v>
      </c>
      <c r="C74" s="4"/>
      <c r="D74" s="15">
        <f>VLOOKUP(A74, 'CA2 + CA3 - Step 4'!$B$8:$C$58, 2, FALSE())</f>
        <v>19866</v>
      </c>
      <c r="F74" s="70">
        <f t="shared" si="8"/>
        <v>5.0936633043942012E-2</v>
      </c>
      <c r="G74" s="66"/>
      <c r="H74" s="71">
        <f t="shared" si="9"/>
        <v>5.0900000000000001E-2</v>
      </c>
      <c r="I74" s="66"/>
      <c r="J74" s="6">
        <f t="shared" si="10"/>
        <v>5.09</v>
      </c>
      <c r="K74" s="66"/>
      <c r="L74" s="7">
        <f t="shared" si="11"/>
        <v>5.0999999999999996</v>
      </c>
    </row>
    <row r="75" spans="1:12" ht="15" customHeight="1" x14ac:dyDescent="0.25">
      <c r="A75" s="29" t="s">
        <v>120</v>
      </c>
      <c r="B75" s="87">
        <f>SUM(B72:B74)</f>
        <v>3071270</v>
      </c>
      <c r="C75" s="4"/>
      <c r="D75" s="87">
        <f>SUM(D72:D74)</f>
        <v>146127</v>
      </c>
      <c r="F75" s="67">
        <f>D75/B75</f>
        <v>4.7578688946266531E-2</v>
      </c>
      <c r="G75" s="66"/>
      <c r="H75" s="68">
        <f>TRUNC(F75,4)</f>
        <v>4.7500000000000001E-2</v>
      </c>
      <c r="I75" s="66"/>
      <c r="J75" s="33">
        <f>H75*100</f>
        <v>4.75</v>
      </c>
      <c r="K75" s="1"/>
      <c r="L75" s="18">
        <f>ROUND(J75,1)</f>
        <v>4.8</v>
      </c>
    </row>
    <row r="76" spans="1:12" ht="15" customHeight="1" x14ac:dyDescent="0.25">
      <c r="B76" s="15"/>
      <c r="C76" s="4"/>
      <c r="D76" s="15"/>
      <c r="F76" s="70"/>
      <c r="G76" s="66"/>
      <c r="H76" s="71"/>
      <c r="I76" s="66"/>
      <c r="J76" s="6"/>
      <c r="K76" s="66"/>
      <c r="L76" s="7"/>
    </row>
    <row r="77" spans="1:12" x14ac:dyDescent="0.25">
      <c r="A77" s="66" t="s">
        <v>93</v>
      </c>
      <c r="B77" s="12"/>
      <c r="D77" s="12"/>
      <c r="F77" s="70"/>
      <c r="G77" s="66"/>
      <c r="H77" s="71"/>
      <c r="I77" s="66"/>
      <c r="J77" s="6"/>
      <c r="K77" s="66"/>
      <c r="L77" s="7"/>
    </row>
    <row r="78" spans="1:12" x14ac:dyDescent="0.25">
      <c r="A78" s="93" t="s">
        <v>133</v>
      </c>
      <c r="B78" s="93"/>
      <c r="C78" s="93"/>
      <c r="D78" s="93"/>
      <c r="E78" s="93"/>
      <c r="F78" s="93"/>
      <c r="G78" s="93"/>
      <c r="H78" s="93"/>
      <c r="I78" s="93"/>
      <c r="J78" s="93"/>
      <c r="K78" s="93"/>
      <c r="L78" s="93"/>
    </row>
    <row r="79" spans="1:12" x14ac:dyDescent="0.25">
      <c r="A79" s="93"/>
      <c r="B79" s="93"/>
      <c r="C79" s="93"/>
      <c r="D79" s="93"/>
      <c r="E79" s="93"/>
      <c r="F79" s="93"/>
      <c r="G79" s="93"/>
      <c r="H79" s="93"/>
      <c r="I79" s="93"/>
      <c r="J79" s="93"/>
      <c r="K79" s="93"/>
      <c r="L79" s="93"/>
    </row>
    <row r="80" spans="1:12" x14ac:dyDescent="0.25">
      <c r="A80" s="93"/>
      <c r="B80" s="93"/>
      <c r="C80" s="93"/>
      <c r="D80" s="93"/>
      <c r="E80" s="93"/>
      <c r="F80" s="93"/>
      <c r="G80" s="93"/>
      <c r="H80" s="93"/>
      <c r="I80" s="93"/>
      <c r="J80" s="93"/>
      <c r="K80" s="93"/>
      <c r="L80" s="93"/>
    </row>
    <row r="81" spans="1:12" x14ac:dyDescent="0.25">
      <c r="A81" s="66"/>
    </row>
    <row r="82" spans="1:12" x14ac:dyDescent="0.25">
      <c r="A82" s="16"/>
      <c r="B82" s="15"/>
      <c r="C82" s="4"/>
      <c r="D82" s="15"/>
      <c r="E82" s="4"/>
      <c r="F82" s="70"/>
      <c r="G82" s="66"/>
      <c r="H82" s="71"/>
      <c r="I82" s="66"/>
      <c r="J82" s="6"/>
      <c r="K82" s="66"/>
      <c r="L82" s="7"/>
    </row>
    <row r="83" spans="1:12" x14ac:dyDescent="0.25">
      <c r="B83" s="15"/>
      <c r="C83" s="4"/>
      <c r="D83" s="15"/>
      <c r="E83" s="4"/>
      <c r="F83" s="70"/>
      <c r="G83" s="66"/>
      <c r="H83" s="71"/>
      <c r="I83" s="66"/>
      <c r="J83" s="6"/>
      <c r="K83" s="66"/>
      <c r="L83" s="7"/>
    </row>
    <row r="84" spans="1:12" x14ac:dyDescent="0.25">
      <c r="B84" s="15"/>
      <c r="C84" s="4"/>
      <c r="D84" s="15"/>
      <c r="E84" s="4"/>
      <c r="F84" s="70"/>
      <c r="G84" s="66"/>
      <c r="H84" s="71"/>
      <c r="I84" s="66"/>
      <c r="J84" s="6"/>
      <c r="K84" s="66"/>
      <c r="L84" s="7"/>
    </row>
    <row r="86" spans="1:12" s="59" customFormat="1" ht="14.4" x14ac:dyDescent="0.3"/>
  </sheetData>
  <mergeCells count="28">
    <mergeCell ref="B11:C11"/>
    <mergeCell ref="D11:E11"/>
    <mergeCell ref="F11:G11"/>
    <mergeCell ref="H11:I11"/>
    <mergeCell ref="J11:K11"/>
    <mergeCell ref="B10:C10"/>
    <mergeCell ref="D10:E10"/>
    <mergeCell ref="F10:I10"/>
    <mergeCell ref="J10:K10"/>
    <mergeCell ref="L10:M10"/>
    <mergeCell ref="L11:M11"/>
    <mergeCell ref="F12:G12"/>
    <mergeCell ref="H12:I12"/>
    <mergeCell ref="J12:K12"/>
    <mergeCell ref="L12:M12"/>
    <mergeCell ref="A78:L80"/>
    <mergeCell ref="L13:M13"/>
    <mergeCell ref="B14:C14"/>
    <mergeCell ref="D14:E14"/>
    <mergeCell ref="F14:G14"/>
    <mergeCell ref="H14:I14"/>
    <mergeCell ref="J14:K14"/>
    <mergeCell ref="L14:M14"/>
    <mergeCell ref="B13:C13"/>
    <mergeCell ref="D13:E13"/>
    <mergeCell ref="F13:G13"/>
    <mergeCell ref="H13:I13"/>
    <mergeCell ref="J13:K13"/>
  </mergeCells>
  <conditionalFormatting sqref="L65:L70 L72:L76">
    <cfRule type="expression" dxfId="10" priority="1">
      <formula>L65&gt;=#REF!</formula>
    </cfRule>
  </conditionalFormatting>
  <pageMargins left="0.7" right="0.7" top="0.75" bottom="0.75" header="0.3" footer="0.3"/>
  <pageSetup paperSize="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B561F2-FF24-4B14-B88A-2CF2BAB3BAAB}">
  <sheetPr>
    <tabColor rgb="FFFFFF00"/>
  </sheetPr>
  <dimension ref="A1:M33"/>
  <sheetViews>
    <sheetView workbookViewId="0">
      <pane ySplit="17" topLeftCell="A18" activePane="bottomLeft" state="frozen"/>
      <selection pane="bottomLeft"/>
    </sheetView>
  </sheetViews>
  <sheetFormatPr defaultColWidth="9.109375" defaultRowHeight="13.2" x14ac:dyDescent="0.25"/>
  <cols>
    <col min="1" max="1" width="35.6640625" style="8" customWidth="1"/>
    <col min="2" max="2" width="13" style="8" customWidth="1"/>
    <col min="3" max="3" width="9.109375" style="8" customWidth="1"/>
    <col min="4" max="4" width="11.5546875" style="8" customWidth="1"/>
    <col min="5" max="5" width="9.109375" style="8" customWidth="1"/>
    <col min="6" max="13" width="10.33203125" style="8" customWidth="1"/>
    <col min="14" max="14" width="11" style="8" bestFit="1" customWidth="1"/>
    <col min="15" max="16384" width="9.109375" style="8"/>
  </cols>
  <sheetData>
    <row r="1" spans="1:13" ht="15" customHeight="1" x14ac:dyDescent="0.25">
      <c r="A1" s="1" t="s">
        <v>90</v>
      </c>
      <c r="B1" s="4"/>
      <c r="C1" s="4"/>
      <c r="D1" s="4"/>
      <c r="E1" s="4"/>
      <c r="F1" s="73" t="s">
        <v>89</v>
      </c>
      <c r="G1" s="66"/>
      <c r="H1" s="66"/>
      <c r="I1" s="66"/>
      <c r="J1" s="6"/>
      <c r="K1" s="66"/>
      <c r="L1" s="7"/>
      <c r="M1" s="66"/>
    </row>
    <row r="2" spans="1:13" ht="15" customHeight="1" x14ac:dyDescent="0.25">
      <c r="A2" s="61" t="s">
        <v>123</v>
      </c>
      <c r="B2" s="4"/>
      <c r="C2" s="4"/>
      <c r="D2" s="4"/>
      <c r="E2" s="4"/>
      <c r="G2" s="66"/>
      <c r="H2" s="66"/>
      <c r="I2" s="66"/>
      <c r="J2" s="6"/>
      <c r="K2" s="66"/>
      <c r="L2" s="7"/>
      <c r="M2" s="66"/>
    </row>
    <row r="3" spans="1:13" ht="15" customHeight="1" x14ac:dyDescent="0.25">
      <c r="A3" s="1" t="s">
        <v>1</v>
      </c>
      <c r="B3" s="4"/>
      <c r="C3" s="4"/>
      <c r="D3" s="4"/>
      <c r="E3" s="4"/>
      <c r="F3" s="72"/>
      <c r="G3" s="66"/>
      <c r="H3" s="66"/>
      <c r="I3" s="66"/>
      <c r="J3" s="6"/>
      <c r="K3" s="66"/>
      <c r="L3" s="7"/>
      <c r="M3" s="66"/>
    </row>
    <row r="4" spans="1:13" ht="15" customHeight="1" x14ac:dyDescent="0.25">
      <c r="A4" s="1"/>
      <c r="B4" s="4"/>
      <c r="C4" s="4"/>
      <c r="D4" s="4"/>
      <c r="E4" s="4"/>
      <c r="F4" s="66"/>
      <c r="G4" s="66"/>
      <c r="H4" s="66"/>
      <c r="I4" s="66"/>
      <c r="J4" s="6"/>
      <c r="K4" s="66"/>
      <c r="L4" s="7"/>
      <c r="M4" s="66"/>
    </row>
    <row r="5" spans="1:13" ht="15" customHeight="1" x14ac:dyDescent="0.25">
      <c r="A5" s="9" t="s">
        <v>2</v>
      </c>
      <c r="B5" s="4" t="s">
        <v>124</v>
      </c>
      <c r="C5" s="4"/>
      <c r="D5" s="4"/>
      <c r="E5" s="4"/>
      <c r="F5" s="66"/>
      <c r="G5" s="66"/>
      <c r="H5" s="66"/>
      <c r="I5" s="66"/>
      <c r="J5" s="6"/>
      <c r="K5" s="66"/>
      <c r="L5" s="7"/>
      <c r="M5" s="66"/>
    </row>
    <row r="6" spans="1:13" ht="15" customHeight="1" x14ac:dyDescent="0.25">
      <c r="A6" s="9" t="s">
        <v>3</v>
      </c>
      <c r="B6" s="4" t="s">
        <v>125</v>
      </c>
      <c r="C6" s="4"/>
      <c r="D6" s="4"/>
      <c r="E6" s="4"/>
      <c r="F6" s="66"/>
      <c r="G6" s="66"/>
      <c r="H6" s="66"/>
      <c r="I6" s="66"/>
      <c r="J6" s="6"/>
      <c r="K6" s="66"/>
      <c r="L6" s="7"/>
      <c r="M6" s="66"/>
    </row>
    <row r="7" spans="1:13" ht="15" customHeight="1" x14ac:dyDescent="0.25">
      <c r="A7" s="9" t="s">
        <v>4</v>
      </c>
      <c r="B7" s="4" t="s">
        <v>126</v>
      </c>
      <c r="C7" s="4"/>
      <c r="D7" s="4"/>
      <c r="E7" s="4"/>
      <c r="F7" s="66"/>
      <c r="G7" s="66"/>
      <c r="H7" s="66"/>
      <c r="I7" s="66"/>
      <c r="J7" s="6"/>
      <c r="K7" s="66"/>
      <c r="L7" s="7"/>
      <c r="M7" s="66"/>
    </row>
    <row r="8" spans="1:13" ht="15" customHeight="1" x14ac:dyDescent="0.25">
      <c r="A8" s="9" t="s">
        <v>5</v>
      </c>
      <c r="B8" s="4" t="s">
        <v>127</v>
      </c>
      <c r="C8" s="4"/>
      <c r="D8" s="4"/>
      <c r="E8" s="4"/>
      <c r="F8" s="66"/>
      <c r="G8" s="66"/>
      <c r="H8" s="66"/>
      <c r="I8" s="66"/>
      <c r="J8" s="6"/>
      <c r="K8" s="66"/>
      <c r="L8" s="7"/>
      <c r="M8" s="66"/>
    </row>
    <row r="9" spans="1:13" ht="15" customHeight="1" x14ac:dyDescent="0.25">
      <c r="A9" s="1"/>
      <c r="B9" s="4"/>
      <c r="C9" s="4"/>
      <c r="D9" s="4"/>
      <c r="E9" s="4"/>
      <c r="F9" s="66"/>
      <c r="G9" s="66"/>
      <c r="H9" s="66"/>
      <c r="I9" s="66"/>
      <c r="J9" s="6"/>
      <c r="K9" s="66"/>
      <c r="L9" s="7"/>
      <c r="M9" s="66"/>
    </row>
    <row r="10" spans="1:13" x14ac:dyDescent="0.25">
      <c r="A10" s="1"/>
      <c r="B10" s="95" t="s">
        <v>6</v>
      </c>
      <c r="C10" s="96"/>
      <c r="D10" s="95" t="s">
        <v>7</v>
      </c>
      <c r="E10" s="96"/>
      <c r="F10" s="97" t="s">
        <v>8</v>
      </c>
      <c r="G10" s="98"/>
      <c r="H10" s="98"/>
      <c r="I10" s="99"/>
      <c r="J10" s="97" t="s">
        <v>9</v>
      </c>
      <c r="K10" s="99"/>
      <c r="L10" s="97" t="s">
        <v>10</v>
      </c>
      <c r="M10" s="99"/>
    </row>
    <row r="11" spans="1:13" x14ac:dyDescent="0.25">
      <c r="A11" s="1"/>
      <c r="B11" s="94" t="str">
        <f>$A$2</f>
        <v>JAN 2021 - DEC 2022</v>
      </c>
      <c r="C11" s="94"/>
      <c r="D11" s="94" t="str">
        <f>$A$2</f>
        <v>JAN 2021 - DEC 2022</v>
      </c>
      <c r="E11" s="94"/>
      <c r="F11" s="94" t="str">
        <f>$A$2</f>
        <v>JAN 2021 - DEC 2022</v>
      </c>
      <c r="G11" s="94"/>
      <c r="H11" s="94" t="str">
        <f>$A$2</f>
        <v>JAN 2021 - DEC 2022</v>
      </c>
      <c r="I11" s="94"/>
      <c r="J11" s="94" t="str">
        <f>$A$2</f>
        <v>JAN 2021 - DEC 2022</v>
      </c>
      <c r="K11" s="94"/>
      <c r="L11" s="94" t="str">
        <f>$A$2</f>
        <v>JAN 2021 - DEC 2022</v>
      </c>
      <c r="M11" s="94"/>
    </row>
    <row r="12" spans="1:13" x14ac:dyDescent="0.25">
      <c r="A12" s="1"/>
      <c r="B12" s="74"/>
      <c r="C12" s="74"/>
      <c r="D12" s="74"/>
      <c r="E12" s="74"/>
      <c r="F12" s="94" t="s">
        <v>0</v>
      </c>
      <c r="G12" s="94"/>
      <c r="H12" s="94" t="s">
        <v>0</v>
      </c>
      <c r="I12" s="94"/>
      <c r="J12" s="94" t="s">
        <v>0</v>
      </c>
      <c r="K12" s="94"/>
      <c r="L12" s="94" t="s">
        <v>0</v>
      </c>
      <c r="M12" s="94"/>
    </row>
    <row r="13" spans="1:13" x14ac:dyDescent="0.25">
      <c r="A13" s="1"/>
      <c r="B13" s="94" t="s">
        <v>11</v>
      </c>
      <c r="C13" s="94"/>
      <c r="D13" s="94" t="s">
        <v>11</v>
      </c>
      <c r="E13" s="94"/>
      <c r="F13" s="100" t="s">
        <v>12</v>
      </c>
      <c r="G13" s="100"/>
      <c r="H13" s="100" t="s">
        <v>12</v>
      </c>
      <c r="I13" s="100"/>
      <c r="J13" s="100" t="s">
        <v>12</v>
      </c>
      <c r="K13" s="100"/>
      <c r="L13" s="100" t="s">
        <v>12</v>
      </c>
      <c r="M13" s="100"/>
    </row>
    <row r="14" spans="1:13" x14ac:dyDescent="0.25">
      <c r="A14" s="1"/>
      <c r="B14" s="94" t="s">
        <v>76</v>
      </c>
      <c r="C14" s="94"/>
      <c r="D14" s="94" t="s">
        <v>75</v>
      </c>
      <c r="E14" s="94"/>
      <c r="F14" s="100" t="s">
        <v>74</v>
      </c>
      <c r="G14" s="100"/>
      <c r="H14" s="100" t="s">
        <v>13</v>
      </c>
      <c r="I14" s="100"/>
      <c r="J14" s="100" t="s">
        <v>77</v>
      </c>
      <c r="K14" s="100"/>
      <c r="L14" s="100" t="s">
        <v>78</v>
      </c>
      <c r="M14" s="100"/>
    </row>
    <row r="15" spans="1:13" x14ac:dyDescent="0.25">
      <c r="A15" s="1"/>
      <c r="B15" s="74"/>
      <c r="C15" s="74"/>
      <c r="D15" s="74"/>
      <c r="E15" s="74"/>
      <c r="F15" s="75"/>
      <c r="G15" s="75"/>
      <c r="H15" s="75"/>
      <c r="I15" s="75"/>
      <c r="J15" s="75"/>
      <c r="K15" s="75"/>
      <c r="L15" s="75"/>
      <c r="M15" s="75"/>
    </row>
    <row r="16" spans="1:13" x14ac:dyDescent="0.25">
      <c r="A16" s="17" t="s">
        <v>88</v>
      </c>
      <c r="B16" s="15">
        <f>'A5 - Step 2'!C4/1000</f>
        <v>3905893</v>
      </c>
      <c r="C16" s="15"/>
      <c r="D16" s="15">
        <f>'A5 - Step 4'!C4/1000</f>
        <v>175431</v>
      </c>
      <c r="F16" s="70">
        <f t="shared" ref="F16" si="0">D16/B16</f>
        <v>4.4914440820575476E-2</v>
      </c>
      <c r="G16" s="66"/>
      <c r="H16" s="71">
        <f t="shared" ref="H16" si="1">TRUNC(F16,4)</f>
        <v>4.4900000000000002E-2</v>
      </c>
      <c r="I16" s="66"/>
      <c r="J16" s="6">
        <f t="shared" ref="J16:J17" si="2">H16*100</f>
        <v>4.49</v>
      </c>
      <c r="L16" s="7">
        <f t="shared" ref="L16" si="3">ROUND(J16,1)</f>
        <v>4.5</v>
      </c>
      <c r="M16" s="75"/>
    </row>
    <row r="17" spans="1:13" x14ac:dyDescent="0.25">
      <c r="A17" s="17" t="s">
        <v>87</v>
      </c>
      <c r="F17" s="70"/>
      <c r="H17" s="71">
        <f>TRUNC(H16*1.2,4)</f>
        <v>5.3800000000000001E-2</v>
      </c>
      <c r="J17" s="6">
        <f t="shared" si="2"/>
        <v>5.38</v>
      </c>
      <c r="L17" s="18">
        <f>ROUND(J17,1)</f>
        <v>5.4</v>
      </c>
      <c r="M17" s="75"/>
    </row>
    <row r="18" spans="1:13" x14ac:dyDescent="0.25">
      <c r="A18" s="17"/>
      <c r="F18" s="70"/>
      <c r="H18" s="71"/>
      <c r="J18" s="6"/>
      <c r="L18" s="18"/>
      <c r="M18" s="75"/>
    </row>
    <row r="19" spans="1:13" x14ac:dyDescent="0.25">
      <c r="A19" s="11"/>
      <c r="B19" s="12"/>
      <c r="D19" s="12"/>
      <c r="F19" s="70"/>
      <c r="G19" s="66"/>
      <c r="H19" s="71"/>
      <c r="I19" s="66"/>
      <c r="J19" s="6"/>
      <c r="K19" s="66"/>
      <c r="L19" s="7"/>
    </row>
    <row r="20" spans="1:13" ht="15" customHeight="1" x14ac:dyDescent="0.25">
      <c r="A20" s="11" t="s">
        <v>128</v>
      </c>
      <c r="B20" s="12"/>
      <c r="D20" s="12"/>
      <c r="F20" s="70"/>
      <c r="G20" s="66"/>
      <c r="H20" s="71"/>
      <c r="I20" s="66"/>
      <c r="J20" s="6"/>
      <c r="K20" s="66"/>
      <c r="L20" s="7"/>
    </row>
    <row r="21" spans="1:13" ht="15" customHeight="1" x14ac:dyDescent="0.25">
      <c r="A21" s="8" t="s">
        <v>129</v>
      </c>
      <c r="B21" s="15">
        <f>VLOOKUP(A21,'A5 - Step 2'!$B$8:$C$10,2,FALSE())</f>
        <v>443271</v>
      </c>
      <c r="C21" s="4"/>
      <c r="D21" s="15">
        <f>VLOOKUP(A21, 'A5 - Step 4'!$B$8:$C$10, 2, FALSE())</f>
        <v>23791</v>
      </c>
      <c r="F21" s="70">
        <f t="shared" ref="F21" si="4">D21/B21</f>
        <v>5.3671456061867344E-2</v>
      </c>
      <c r="G21" s="66"/>
      <c r="H21" s="71">
        <f t="shared" ref="H21" si="5">TRUNC(F21,4)</f>
        <v>5.3600000000000002E-2</v>
      </c>
      <c r="I21" s="66"/>
      <c r="J21" s="6">
        <f t="shared" ref="J21" si="6">H21*100</f>
        <v>5.36</v>
      </c>
      <c r="K21" s="66"/>
      <c r="L21" s="7">
        <f t="shared" ref="L21" si="7">ROUND(J21,1)</f>
        <v>5.4</v>
      </c>
    </row>
    <row r="22" spans="1:13" ht="15" customHeight="1" x14ac:dyDescent="0.25">
      <c r="A22" s="29" t="s">
        <v>130</v>
      </c>
      <c r="B22" s="30">
        <f>SUM(B21:B21)</f>
        <v>443271</v>
      </c>
      <c r="C22" s="11"/>
      <c r="D22" s="30">
        <f>SUM(D21:D21)</f>
        <v>23791</v>
      </c>
      <c r="E22" s="11"/>
      <c r="F22" s="67">
        <f>D22/B22</f>
        <v>5.3671456061867344E-2</v>
      </c>
      <c r="G22" s="1"/>
      <c r="H22" s="68">
        <f>TRUNC(F22,4)</f>
        <v>5.3600000000000002E-2</v>
      </c>
      <c r="I22" s="1"/>
      <c r="J22" s="33">
        <f>H22*100</f>
        <v>5.36</v>
      </c>
      <c r="K22" s="1"/>
      <c r="L22" s="18">
        <f>ROUND(J22,1)</f>
        <v>5.4</v>
      </c>
    </row>
    <row r="23" spans="1:13" ht="15" customHeight="1" x14ac:dyDescent="0.25">
      <c r="A23" s="29"/>
      <c r="B23" s="30"/>
      <c r="C23" s="11"/>
      <c r="D23" s="30"/>
      <c r="E23" s="11"/>
      <c r="F23" s="67"/>
      <c r="G23" s="1"/>
      <c r="H23" s="68"/>
      <c r="I23" s="1"/>
      <c r="J23" s="33"/>
      <c r="K23" s="1"/>
      <c r="L23" s="18"/>
    </row>
    <row r="24" spans="1:13" ht="15" customHeight="1" x14ac:dyDescent="0.25">
      <c r="A24" s="66" t="s">
        <v>93</v>
      </c>
      <c r="B24" s="12"/>
      <c r="D24" s="12"/>
      <c r="F24" s="70"/>
      <c r="G24" s="66"/>
      <c r="H24" s="71"/>
      <c r="I24" s="66"/>
      <c r="J24" s="6"/>
      <c r="K24" s="66"/>
      <c r="L24" s="7"/>
    </row>
    <row r="25" spans="1:13" x14ac:dyDescent="0.25">
      <c r="B25" s="12"/>
      <c r="D25" s="12"/>
      <c r="F25" s="70"/>
      <c r="G25" s="66"/>
      <c r="H25" s="71"/>
      <c r="I25" s="66"/>
      <c r="J25" s="6"/>
      <c r="K25" s="66"/>
      <c r="L25" s="7"/>
    </row>
    <row r="26" spans="1:13" x14ac:dyDescent="0.25">
      <c r="B26" s="12"/>
      <c r="D26" s="12"/>
      <c r="F26" s="70"/>
      <c r="G26" s="66"/>
      <c r="H26" s="71"/>
      <c r="I26" s="66"/>
      <c r="J26" s="6"/>
      <c r="K26" s="66"/>
      <c r="L26" s="7"/>
    </row>
    <row r="27" spans="1:13" x14ac:dyDescent="0.25">
      <c r="A27" s="11"/>
      <c r="B27" s="12"/>
      <c r="D27" s="12"/>
      <c r="F27" s="70"/>
      <c r="G27" s="66"/>
      <c r="H27" s="71"/>
      <c r="I27" s="66"/>
      <c r="J27" s="6"/>
      <c r="K27" s="66"/>
      <c r="L27" s="7"/>
    </row>
    <row r="28" spans="1:13" x14ac:dyDescent="0.25">
      <c r="A28" s="66"/>
    </row>
    <row r="29" spans="1:13" x14ac:dyDescent="0.25">
      <c r="A29" s="16"/>
      <c r="B29" s="15"/>
      <c r="C29" s="4"/>
      <c r="D29" s="15"/>
      <c r="E29" s="4"/>
      <c r="F29" s="70"/>
      <c r="G29" s="66"/>
      <c r="H29" s="71"/>
      <c r="I29" s="66"/>
      <c r="J29" s="6"/>
      <c r="K29" s="66"/>
      <c r="L29" s="7"/>
    </row>
    <row r="30" spans="1:13" x14ac:dyDescent="0.25">
      <c r="B30" s="15"/>
      <c r="C30" s="4"/>
      <c r="D30" s="15"/>
      <c r="E30" s="4"/>
      <c r="F30" s="70"/>
      <c r="G30" s="66"/>
      <c r="H30" s="71"/>
      <c r="I30" s="66"/>
      <c r="J30" s="6"/>
      <c r="K30" s="66"/>
      <c r="L30" s="7"/>
    </row>
    <row r="31" spans="1:13" x14ac:dyDescent="0.25">
      <c r="B31" s="15"/>
      <c r="C31" s="4"/>
      <c r="D31" s="15"/>
      <c r="E31" s="4"/>
      <c r="F31" s="70"/>
      <c r="G31" s="66"/>
      <c r="H31" s="71"/>
      <c r="I31" s="66"/>
      <c r="J31" s="6"/>
      <c r="K31" s="66"/>
      <c r="L31" s="7"/>
    </row>
    <row r="33" s="59" customFormat="1" ht="14.4" x14ac:dyDescent="0.3"/>
  </sheetData>
  <mergeCells count="27">
    <mergeCell ref="B11:C11"/>
    <mergeCell ref="D11:E11"/>
    <mergeCell ref="F11:G11"/>
    <mergeCell ref="H11:I11"/>
    <mergeCell ref="J11:K11"/>
    <mergeCell ref="B10:C10"/>
    <mergeCell ref="D10:E10"/>
    <mergeCell ref="F10:I10"/>
    <mergeCell ref="J10:K10"/>
    <mergeCell ref="L10:M10"/>
    <mergeCell ref="L11:M11"/>
    <mergeCell ref="F12:G12"/>
    <mergeCell ref="H12:I12"/>
    <mergeCell ref="J12:K12"/>
    <mergeCell ref="L12:M12"/>
    <mergeCell ref="L13:M13"/>
    <mergeCell ref="B14:C14"/>
    <mergeCell ref="D14:E14"/>
    <mergeCell ref="F14:G14"/>
    <mergeCell ref="H14:I14"/>
    <mergeCell ref="J14:K14"/>
    <mergeCell ref="L14:M14"/>
    <mergeCell ref="B13:C13"/>
    <mergeCell ref="D13:E13"/>
    <mergeCell ref="F13:G13"/>
    <mergeCell ref="H13:I13"/>
    <mergeCell ref="J13:K13"/>
  </mergeCells>
  <conditionalFormatting sqref="L27 L22:L24">
    <cfRule type="expression" dxfId="9" priority="1">
      <formula>L22&gt;=#REF!</formula>
    </cfRule>
  </conditionalFormatting>
  <pageMargins left="0.7" right="0.7" top="0.75" bottom="0.75" header="0.3" footer="0.3"/>
  <pageSetup paperSize="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rgb="FF7030A0"/>
  </sheetPr>
  <dimension ref="A1:Z235"/>
  <sheetViews>
    <sheetView workbookViewId="0">
      <pane ySplit="2" topLeftCell="A3" activePane="bottomLeft" state="frozen"/>
      <selection pane="bottomLeft"/>
    </sheetView>
  </sheetViews>
  <sheetFormatPr defaultColWidth="38" defaultRowHeight="14.4" x14ac:dyDescent="0.3"/>
  <cols>
    <col min="1" max="1" width="3.6640625" style="3" customWidth="1"/>
    <col min="2" max="2" width="60.6640625" style="3" customWidth="1"/>
    <col min="3" max="24" width="11.88671875" style="3" customWidth="1"/>
    <col min="25" max="26" width="12.44140625" style="3" bestFit="1" customWidth="1"/>
    <col min="27" max="16384" width="38" style="3"/>
  </cols>
  <sheetData>
    <row r="1" spans="2:26" x14ac:dyDescent="0.3">
      <c r="B1" s="42" t="s">
        <v>97</v>
      </c>
      <c r="C1" s="20"/>
      <c r="D1" s="20"/>
      <c r="E1" s="20"/>
      <c r="F1" s="20"/>
      <c r="G1" s="20"/>
      <c r="H1" s="20"/>
      <c r="I1" s="20"/>
      <c r="J1" s="20"/>
      <c r="K1" s="20"/>
      <c r="L1" s="20"/>
      <c r="M1" s="20"/>
      <c r="N1" s="20"/>
      <c r="O1" s="20"/>
      <c r="P1" s="20"/>
      <c r="Q1" s="20"/>
      <c r="R1" s="20"/>
      <c r="S1" s="20"/>
      <c r="T1" s="20"/>
      <c r="U1" s="20"/>
      <c r="V1" s="20"/>
      <c r="W1" s="20"/>
      <c r="X1" s="20"/>
      <c r="Y1" s="20"/>
      <c r="Z1" s="20"/>
    </row>
    <row r="2" spans="2:26" x14ac:dyDescent="0.3">
      <c r="B2" s="19"/>
      <c r="C2" s="57">
        <v>44228</v>
      </c>
      <c r="D2" s="57">
        <v>44256</v>
      </c>
      <c r="E2" s="57">
        <v>44287</v>
      </c>
      <c r="F2" s="57">
        <v>44317</v>
      </c>
      <c r="G2" s="57">
        <v>44348</v>
      </c>
      <c r="H2" s="57">
        <v>44378</v>
      </c>
      <c r="I2" s="57">
        <v>44409</v>
      </c>
      <c r="J2" s="57">
        <v>44440</v>
      </c>
      <c r="K2" s="57">
        <v>44470</v>
      </c>
      <c r="L2" s="57">
        <v>44501</v>
      </c>
      <c r="M2" s="57">
        <v>44531</v>
      </c>
      <c r="N2" s="57">
        <v>44562</v>
      </c>
      <c r="O2" s="57">
        <v>44593</v>
      </c>
      <c r="P2" s="57">
        <v>44621</v>
      </c>
      <c r="Q2" s="57">
        <v>44652</v>
      </c>
      <c r="R2" s="57">
        <v>44682</v>
      </c>
      <c r="S2" s="57">
        <v>44713</v>
      </c>
      <c r="T2" s="57">
        <v>44743</v>
      </c>
      <c r="U2" s="57">
        <v>44774</v>
      </c>
      <c r="V2" s="57">
        <v>44805</v>
      </c>
      <c r="W2" s="57">
        <v>44835</v>
      </c>
      <c r="X2" s="57">
        <v>44866</v>
      </c>
      <c r="Y2" s="57">
        <v>44896</v>
      </c>
      <c r="Z2" s="57">
        <v>44927</v>
      </c>
    </row>
    <row r="3" spans="2:26" x14ac:dyDescent="0.3">
      <c r="B3" s="38" t="s">
        <v>79</v>
      </c>
      <c r="C3" s="39"/>
      <c r="D3" s="39"/>
      <c r="E3" s="39"/>
      <c r="F3" s="39"/>
      <c r="G3" s="39"/>
      <c r="H3" s="39"/>
      <c r="I3" s="39"/>
      <c r="J3" s="39"/>
      <c r="K3" s="39"/>
      <c r="L3" s="39"/>
      <c r="M3" s="39"/>
      <c r="N3" s="39"/>
      <c r="O3" s="39"/>
      <c r="P3" s="39"/>
      <c r="Q3" s="39"/>
      <c r="R3" s="39"/>
      <c r="S3" s="39"/>
      <c r="T3" s="39"/>
      <c r="U3" s="39"/>
      <c r="V3" s="39"/>
      <c r="W3" s="39"/>
      <c r="X3" s="39"/>
      <c r="Y3" s="39"/>
      <c r="Z3" s="39"/>
    </row>
    <row r="4" spans="2:26" x14ac:dyDescent="0.3">
      <c r="B4" s="37" t="s">
        <v>80</v>
      </c>
      <c r="C4" s="76">
        <v>160008000</v>
      </c>
      <c r="D4" s="76">
        <v>160397000</v>
      </c>
      <c r="E4" s="76">
        <v>160379000</v>
      </c>
      <c r="F4" s="76">
        <v>160607000</v>
      </c>
      <c r="G4" s="76">
        <v>162167000</v>
      </c>
      <c r="H4" s="76">
        <v>162817000</v>
      </c>
      <c r="I4" s="76">
        <v>161788000</v>
      </c>
      <c r="J4" s="76">
        <v>161392000</v>
      </c>
      <c r="K4" s="76">
        <v>161863000</v>
      </c>
      <c r="L4" s="76">
        <v>162099000</v>
      </c>
      <c r="M4" s="76">
        <v>161696000</v>
      </c>
      <c r="N4" s="76">
        <v>162825000</v>
      </c>
      <c r="O4" s="76">
        <v>163725000</v>
      </c>
      <c r="P4" s="76">
        <v>164274000</v>
      </c>
      <c r="Q4" s="76">
        <v>163449000</v>
      </c>
      <c r="R4" s="76">
        <v>164157000</v>
      </c>
      <c r="S4" s="76">
        <v>165012000</v>
      </c>
      <c r="T4" s="77">
        <v>165321000</v>
      </c>
      <c r="U4" s="77">
        <v>164971000</v>
      </c>
      <c r="V4" s="77">
        <v>164463000</v>
      </c>
      <c r="W4" s="77">
        <v>164753000</v>
      </c>
      <c r="X4" s="77">
        <v>164272000</v>
      </c>
      <c r="Y4" s="77">
        <v>164224000</v>
      </c>
      <c r="Z4" s="77">
        <v>165070000</v>
      </c>
    </row>
    <row r="5" spans="2:26" x14ac:dyDescent="0.3">
      <c r="B5" s="19"/>
      <c r="C5" s="20"/>
      <c r="D5" s="20"/>
      <c r="E5" s="20"/>
      <c r="F5" s="20"/>
      <c r="G5" s="20"/>
      <c r="H5" s="20"/>
      <c r="I5" s="20"/>
      <c r="J5" s="20"/>
      <c r="K5" s="20"/>
      <c r="L5" s="20"/>
      <c r="M5" s="20"/>
      <c r="N5" s="20"/>
      <c r="O5" s="20"/>
      <c r="P5" s="20"/>
      <c r="Q5" s="20"/>
      <c r="R5" s="20"/>
      <c r="S5" s="20"/>
      <c r="T5" s="20"/>
      <c r="U5" s="20"/>
      <c r="V5" s="20"/>
      <c r="W5" s="20"/>
      <c r="X5" s="20"/>
      <c r="Y5" s="20"/>
      <c r="Z5" s="20"/>
    </row>
    <row r="6" spans="2:26" x14ac:dyDescent="0.3">
      <c r="C6" s="57">
        <v>44228</v>
      </c>
      <c r="D6" s="57">
        <v>44256</v>
      </c>
      <c r="E6" s="57">
        <v>44287</v>
      </c>
      <c r="F6" s="57">
        <v>44317</v>
      </c>
      <c r="G6" s="57">
        <v>44348</v>
      </c>
      <c r="H6" s="57">
        <v>44378</v>
      </c>
      <c r="I6" s="57">
        <v>44409</v>
      </c>
      <c r="J6" s="57">
        <v>44440</v>
      </c>
      <c r="K6" s="57">
        <v>44470</v>
      </c>
      <c r="L6" s="57">
        <v>44501</v>
      </c>
      <c r="M6" s="57">
        <v>44531</v>
      </c>
      <c r="N6" s="57">
        <v>44562</v>
      </c>
      <c r="O6" s="57">
        <v>44593</v>
      </c>
      <c r="P6" s="57">
        <v>44621</v>
      </c>
      <c r="Q6" s="57">
        <v>44652</v>
      </c>
      <c r="R6" s="57">
        <v>44682</v>
      </c>
      <c r="S6" s="57">
        <v>44713</v>
      </c>
      <c r="T6" s="57">
        <v>44743</v>
      </c>
      <c r="U6" s="57">
        <v>44774</v>
      </c>
      <c r="V6" s="57">
        <v>44805</v>
      </c>
      <c r="W6" s="57">
        <v>44835</v>
      </c>
      <c r="X6" s="57">
        <v>44866</v>
      </c>
      <c r="Y6" s="57">
        <v>44896</v>
      </c>
      <c r="Z6" s="57">
        <v>44927</v>
      </c>
    </row>
    <row r="7" spans="2:26" x14ac:dyDescent="0.3">
      <c r="B7" s="38" t="s">
        <v>81</v>
      </c>
      <c r="C7" s="28"/>
      <c r="D7" s="28"/>
      <c r="E7" s="28"/>
      <c r="F7" s="28"/>
      <c r="G7" s="28"/>
      <c r="H7" s="28"/>
      <c r="I7" s="28"/>
      <c r="J7" s="28"/>
      <c r="K7" s="28"/>
      <c r="L7" s="28"/>
      <c r="M7" s="28"/>
      <c r="N7" s="28"/>
      <c r="O7" s="28"/>
      <c r="P7" s="28"/>
      <c r="Q7" s="28"/>
      <c r="R7" s="28"/>
      <c r="S7" s="28"/>
      <c r="T7" s="28"/>
      <c r="U7" s="28"/>
      <c r="V7" s="28"/>
      <c r="W7" s="28"/>
      <c r="X7" s="28"/>
      <c r="Y7" s="28"/>
      <c r="Z7" s="28"/>
    </row>
    <row r="8" spans="2:26" x14ac:dyDescent="0.3">
      <c r="B8" s="34" t="s">
        <v>18</v>
      </c>
      <c r="C8" s="59">
        <v>213398</v>
      </c>
      <c r="D8" s="59">
        <v>211956</v>
      </c>
      <c r="E8" s="59">
        <v>210586</v>
      </c>
      <c r="F8" s="59">
        <v>212710</v>
      </c>
      <c r="G8" s="59">
        <v>214565</v>
      </c>
      <c r="H8" s="59">
        <v>214574</v>
      </c>
      <c r="I8" s="59">
        <v>212906</v>
      </c>
      <c r="J8" s="59">
        <v>210766</v>
      </c>
      <c r="K8" s="59">
        <v>212035</v>
      </c>
      <c r="L8" s="59">
        <v>210797</v>
      </c>
      <c r="M8" s="59">
        <v>209337</v>
      </c>
      <c r="N8" s="59">
        <v>210718</v>
      </c>
      <c r="O8" s="59">
        <v>211421</v>
      </c>
      <c r="P8" s="59">
        <v>212180</v>
      </c>
      <c r="Q8" s="59">
        <v>212067</v>
      </c>
      <c r="R8" s="59">
        <v>214901</v>
      </c>
      <c r="S8" s="59">
        <v>215685</v>
      </c>
      <c r="T8" s="59">
        <v>215131</v>
      </c>
      <c r="U8" s="59">
        <v>215273</v>
      </c>
      <c r="V8" s="59">
        <v>213041</v>
      </c>
      <c r="W8" s="59">
        <v>214345</v>
      </c>
      <c r="X8" s="59">
        <v>212582</v>
      </c>
      <c r="Y8" s="59">
        <v>212525</v>
      </c>
      <c r="Z8" s="59">
        <v>213189</v>
      </c>
    </row>
    <row r="9" spans="2:26" x14ac:dyDescent="0.3">
      <c r="B9" s="34" t="s">
        <v>21</v>
      </c>
      <c r="C9" s="59">
        <v>342675</v>
      </c>
      <c r="D9" s="59">
        <v>342582</v>
      </c>
      <c r="E9" s="59">
        <v>342553</v>
      </c>
      <c r="F9" s="59">
        <v>345109</v>
      </c>
      <c r="G9" s="59">
        <v>348501</v>
      </c>
      <c r="H9" s="59">
        <v>351276</v>
      </c>
      <c r="I9" s="59">
        <v>348812</v>
      </c>
      <c r="J9" s="59">
        <v>343540</v>
      </c>
      <c r="K9" s="59">
        <v>344476</v>
      </c>
      <c r="L9" s="59">
        <v>342967</v>
      </c>
      <c r="M9" s="59">
        <v>341572</v>
      </c>
      <c r="N9" s="59">
        <v>345712</v>
      </c>
      <c r="O9" s="59">
        <v>346385</v>
      </c>
      <c r="P9" s="59">
        <v>349193</v>
      </c>
      <c r="Q9" s="59">
        <v>347872</v>
      </c>
      <c r="R9" s="59">
        <v>351490</v>
      </c>
      <c r="S9" s="59">
        <v>352834</v>
      </c>
      <c r="T9" s="59">
        <v>355083</v>
      </c>
      <c r="U9" s="59">
        <v>355730</v>
      </c>
      <c r="V9" s="59">
        <v>351721</v>
      </c>
      <c r="W9" s="59">
        <v>351894</v>
      </c>
      <c r="X9" s="59">
        <v>348153</v>
      </c>
      <c r="Y9" s="59">
        <v>348809</v>
      </c>
      <c r="Z9" s="59">
        <v>350239</v>
      </c>
    </row>
    <row r="10" spans="2:26" x14ac:dyDescent="0.3">
      <c r="B10" s="34" t="s">
        <v>32</v>
      </c>
      <c r="C10" s="59">
        <v>145539</v>
      </c>
      <c r="D10" s="59">
        <v>145051</v>
      </c>
      <c r="E10" s="59">
        <v>144302</v>
      </c>
      <c r="F10" s="59">
        <v>145056</v>
      </c>
      <c r="G10" s="59">
        <v>146693</v>
      </c>
      <c r="H10" s="59">
        <v>147316</v>
      </c>
      <c r="I10" s="59">
        <v>146423</v>
      </c>
      <c r="J10" s="59">
        <v>144017</v>
      </c>
      <c r="K10" s="59">
        <v>143884</v>
      </c>
      <c r="L10" s="59">
        <v>143653</v>
      </c>
      <c r="M10" s="59">
        <v>142421</v>
      </c>
      <c r="N10" s="59">
        <v>144035</v>
      </c>
      <c r="O10" s="59">
        <v>144284</v>
      </c>
      <c r="P10" s="59">
        <v>144732</v>
      </c>
      <c r="Q10" s="59">
        <v>144751</v>
      </c>
      <c r="R10" s="59">
        <v>145782</v>
      </c>
      <c r="S10" s="59">
        <v>146889</v>
      </c>
      <c r="T10" s="59">
        <v>147931</v>
      </c>
      <c r="U10" s="59">
        <v>148731</v>
      </c>
      <c r="V10" s="59">
        <v>146521</v>
      </c>
      <c r="W10" s="59">
        <v>146411</v>
      </c>
      <c r="X10" s="59">
        <v>145282</v>
      </c>
      <c r="Y10" s="59">
        <v>145291</v>
      </c>
      <c r="Z10" s="59">
        <v>145760</v>
      </c>
    </row>
    <row r="11" spans="2:26" x14ac:dyDescent="0.3">
      <c r="B11" s="34" t="s">
        <v>33</v>
      </c>
      <c r="C11" s="59">
        <v>297023</v>
      </c>
      <c r="D11" s="59">
        <v>297175</v>
      </c>
      <c r="E11" s="59">
        <v>296461</v>
      </c>
      <c r="F11" s="59">
        <v>297616</v>
      </c>
      <c r="G11" s="59">
        <v>299504</v>
      </c>
      <c r="H11" s="59">
        <v>300550</v>
      </c>
      <c r="I11" s="59">
        <v>298631</v>
      </c>
      <c r="J11" s="59">
        <v>297003</v>
      </c>
      <c r="K11" s="59">
        <v>298497</v>
      </c>
      <c r="L11" s="59">
        <v>297204</v>
      </c>
      <c r="M11" s="59">
        <v>295622</v>
      </c>
      <c r="N11" s="59">
        <v>296847</v>
      </c>
      <c r="O11" s="59">
        <v>298103</v>
      </c>
      <c r="P11" s="59">
        <v>300112</v>
      </c>
      <c r="Q11" s="59">
        <v>298690</v>
      </c>
      <c r="R11" s="59">
        <v>301125</v>
      </c>
      <c r="S11" s="59">
        <v>300668</v>
      </c>
      <c r="T11" s="59">
        <v>301059</v>
      </c>
      <c r="U11" s="59">
        <v>301877</v>
      </c>
      <c r="V11" s="59">
        <v>301583</v>
      </c>
      <c r="W11" s="59">
        <v>301530</v>
      </c>
      <c r="X11" s="59">
        <v>298671</v>
      </c>
      <c r="Y11" s="59">
        <v>298832</v>
      </c>
      <c r="Z11" s="59">
        <v>298828</v>
      </c>
    </row>
    <row r="12" spans="2:26" x14ac:dyDescent="0.3">
      <c r="B12" s="34" t="s">
        <v>38</v>
      </c>
      <c r="C12" s="59">
        <v>77891</v>
      </c>
      <c r="D12" s="59">
        <v>77322</v>
      </c>
      <c r="E12" s="59">
        <v>76394</v>
      </c>
      <c r="F12" s="59">
        <v>77895</v>
      </c>
      <c r="G12" s="59">
        <v>78196</v>
      </c>
      <c r="H12" s="59">
        <v>78465</v>
      </c>
      <c r="I12" s="59">
        <v>78254</v>
      </c>
      <c r="J12" s="59">
        <v>77162</v>
      </c>
      <c r="K12" s="59">
        <v>77653</v>
      </c>
      <c r="L12" s="59">
        <v>77291</v>
      </c>
      <c r="M12" s="59">
        <v>76832</v>
      </c>
      <c r="N12" s="59">
        <v>77217</v>
      </c>
      <c r="O12" s="59">
        <v>77211</v>
      </c>
      <c r="P12" s="59">
        <v>77505</v>
      </c>
      <c r="Q12" s="59">
        <v>76855</v>
      </c>
      <c r="R12" s="59">
        <v>78463</v>
      </c>
      <c r="S12" s="59">
        <v>78831</v>
      </c>
      <c r="T12" s="59">
        <v>78992</v>
      </c>
      <c r="U12" s="59">
        <v>78574</v>
      </c>
      <c r="V12" s="59">
        <v>77569</v>
      </c>
      <c r="W12" s="59">
        <v>78233</v>
      </c>
      <c r="X12" s="59">
        <v>77482</v>
      </c>
      <c r="Y12" s="59">
        <v>77677</v>
      </c>
      <c r="Z12" s="59">
        <v>77697</v>
      </c>
    </row>
    <row r="13" spans="2:26" x14ac:dyDescent="0.3">
      <c r="B13" s="34" t="s">
        <v>47</v>
      </c>
      <c r="C13" s="59">
        <v>196208</v>
      </c>
      <c r="D13" s="59">
        <v>195934</v>
      </c>
      <c r="E13" s="59">
        <v>194991</v>
      </c>
      <c r="F13" s="59">
        <v>196689</v>
      </c>
      <c r="G13" s="59">
        <v>198652</v>
      </c>
      <c r="H13" s="59">
        <v>198362</v>
      </c>
      <c r="I13" s="59">
        <v>196428</v>
      </c>
      <c r="J13" s="59">
        <v>195230</v>
      </c>
      <c r="K13" s="59">
        <v>196640</v>
      </c>
      <c r="L13" s="59">
        <v>195372</v>
      </c>
      <c r="M13" s="59">
        <v>193710</v>
      </c>
      <c r="N13" s="59">
        <v>195126</v>
      </c>
      <c r="O13" s="59">
        <v>195519</v>
      </c>
      <c r="P13" s="59">
        <v>196422</v>
      </c>
      <c r="Q13" s="59">
        <v>195712</v>
      </c>
      <c r="R13" s="59">
        <v>197585</v>
      </c>
      <c r="S13" s="59">
        <v>198295</v>
      </c>
      <c r="T13" s="59">
        <v>198024</v>
      </c>
      <c r="U13" s="59">
        <v>198884</v>
      </c>
      <c r="V13" s="59">
        <v>197390</v>
      </c>
      <c r="W13" s="59">
        <v>197784</v>
      </c>
      <c r="X13" s="59">
        <v>195884</v>
      </c>
      <c r="Y13" s="59">
        <v>196450</v>
      </c>
      <c r="Z13" s="59">
        <v>197660</v>
      </c>
    </row>
    <row r="14" spans="2:26" x14ac:dyDescent="0.3">
      <c r="B14" s="34" t="s">
        <v>53</v>
      </c>
      <c r="C14" s="59">
        <v>82507</v>
      </c>
      <c r="D14" s="59">
        <v>82143</v>
      </c>
      <c r="E14" s="59">
        <v>81110</v>
      </c>
      <c r="F14" s="59">
        <v>81707</v>
      </c>
      <c r="G14" s="59">
        <v>83235</v>
      </c>
      <c r="H14" s="59">
        <v>83865</v>
      </c>
      <c r="I14" s="59">
        <v>83335</v>
      </c>
      <c r="J14" s="59">
        <v>81246</v>
      </c>
      <c r="K14" s="59">
        <v>81528</v>
      </c>
      <c r="L14" s="59">
        <v>80864</v>
      </c>
      <c r="M14" s="59">
        <v>79974</v>
      </c>
      <c r="N14" s="59">
        <v>81041</v>
      </c>
      <c r="O14" s="59">
        <v>81360</v>
      </c>
      <c r="P14" s="59">
        <v>81557</v>
      </c>
      <c r="Q14" s="59">
        <v>81119</v>
      </c>
      <c r="R14" s="59">
        <v>82142</v>
      </c>
      <c r="S14" s="59">
        <v>83147</v>
      </c>
      <c r="T14" s="59">
        <v>84147</v>
      </c>
      <c r="U14" s="59">
        <v>84207</v>
      </c>
      <c r="V14" s="59">
        <v>82014</v>
      </c>
      <c r="W14" s="59">
        <v>81817</v>
      </c>
      <c r="X14" s="59">
        <v>81019</v>
      </c>
      <c r="Y14" s="59">
        <v>81079</v>
      </c>
      <c r="Z14" s="59">
        <v>81709</v>
      </c>
    </row>
    <row r="15" spans="2:26" x14ac:dyDescent="0.3">
      <c r="B15" s="34" t="s">
        <v>54</v>
      </c>
      <c r="C15" s="59">
        <v>9030</v>
      </c>
      <c r="D15" s="59">
        <v>9061</v>
      </c>
      <c r="E15" s="59">
        <v>9045</v>
      </c>
      <c r="F15" s="59">
        <v>9136</v>
      </c>
      <c r="G15" s="59">
        <v>9103</v>
      </c>
      <c r="H15" s="59">
        <v>9171</v>
      </c>
      <c r="I15" s="59">
        <v>9147</v>
      </c>
      <c r="J15" s="59">
        <v>9110</v>
      </c>
      <c r="K15" s="59">
        <v>9206</v>
      </c>
      <c r="L15" s="59">
        <v>9117</v>
      </c>
      <c r="M15" s="59">
        <v>9085</v>
      </c>
      <c r="N15" s="59">
        <v>9060</v>
      </c>
      <c r="O15" s="59">
        <v>9153</v>
      </c>
      <c r="P15" s="59">
        <v>9184</v>
      </c>
      <c r="Q15" s="59">
        <v>9177</v>
      </c>
      <c r="R15" s="59">
        <v>9258</v>
      </c>
      <c r="S15" s="59">
        <v>9250</v>
      </c>
      <c r="T15" s="59">
        <v>9253</v>
      </c>
      <c r="U15" s="59">
        <v>9289</v>
      </c>
      <c r="V15" s="59">
        <v>9276</v>
      </c>
      <c r="W15" s="59">
        <v>9299</v>
      </c>
      <c r="X15" s="59">
        <v>9240</v>
      </c>
      <c r="Y15" s="59">
        <v>9155</v>
      </c>
      <c r="Z15" s="59">
        <v>9245</v>
      </c>
    </row>
    <row r="16" spans="2:26" x14ac:dyDescent="0.3">
      <c r="B16" s="34" t="s">
        <v>55</v>
      </c>
      <c r="C16" s="59">
        <v>162189</v>
      </c>
      <c r="D16" s="59">
        <v>161804</v>
      </c>
      <c r="E16" s="59">
        <v>160680</v>
      </c>
      <c r="F16" s="59">
        <v>162205</v>
      </c>
      <c r="G16" s="59">
        <v>163961</v>
      </c>
      <c r="H16" s="59">
        <v>164112</v>
      </c>
      <c r="I16" s="59">
        <v>162916</v>
      </c>
      <c r="J16" s="59">
        <v>162126</v>
      </c>
      <c r="K16" s="59">
        <v>163322</v>
      </c>
      <c r="L16" s="59">
        <v>162277</v>
      </c>
      <c r="M16" s="59">
        <v>161291</v>
      </c>
      <c r="N16" s="59">
        <v>162551</v>
      </c>
      <c r="O16" s="59">
        <v>162811</v>
      </c>
      <c r="P16" s="59">
        <v>163549</v>
      </c>
      <c r="Q16" s="59">
        <v>162922</v>
      </c>
      <c r="R16" s="59">
        <v>164525</v>
      </c>
      <c r="S16" s="59">
        <v>165368</v>
      </c>
      <c r="T16" s="59">
        <v>165199</v>
      </c>
      <c r="U16" s="59">
        <v>165711</v>
      </c>
      <c r="V16" s="59">
        <v>164546</v>
      </c>
      <c r="W16" s="59">
        <v>164877</v>
      </c>
      <c r="X16" s="59">
        <v>163210</v>
      </c>
      <c r="Y16" s="59">
        <v>163742</v>
      </c>
      <c r="Z16" s="59">
        <v>164882</v>
      </c>
    </row>
    <row r="17" spans="1:26" x14ac:dyDescent="0.3">
      <c r="B17" s="34" t="s">
        <v>56</v>
      </c>
      <c r="C17" s="59">
        <v>42015</v>
      </c>
      <c r="D17" s="59">
        <v>41877</v>
      </c>
      <c r="E17" s="59">
        <v>41896</v>
      </c>
      <c r="F17" s="59">
        <v>43050</v>
      </c>
      <c r="G17" s="59">
        <v>43102</v>
      </c>
      <c r="H17" s="59">
        <v>43403</v>
      </c>
      <c r="I17" s="59">
        <v>43197</v>
      </c>
      <c r="J17" s="59">
        <v>42467</v>
      </c>
      <c r="K17" s="59">
        <v>42314</v>
      </c>
      <c r="L17" s="59">
        <v>41595</v>
      </c>
      <c r="M17" s="59">
        <v>41330</v>
      </c>
      <c r="N17" s="59">
        <v>41643</v>
      </c>
      <c r="O17" s="59">
        <v>41619</v>
      </c>
      <c r="P17" s="59">
        <v>41711</v>
      </c>
      <c r="Q17" s="59">
        <v>41771</v>
      </c>
      <c r="R17" s="59">
        <v>43008</v>
      </c>
      <c r="S17" s="59">
        <v>43281</v>
      </c>
      <c r="T17" s="59">
        <v>43214</v>
      </c>
      <c r="U17" s="59">
        <v>43320</v>
      </c>
      <c r="V17" s="59">
        <v>42538</v>
      </c>
      <c r="W17" s="59">
        <v>42630</v>
      </c>
      <c r="X17" s="59">
        <v>41756</v>
      </c>
      <c r="Y17" s="59">
        <v>41676</v>
      </c>
      <c r="Z17" s="59">
        <v>41973</v>
      </c>
    </row>
    <row r="18" spans="1:26" x14ac:dyDescent="0.3">
      <c r="B18" s="34" t="s">
        <v>58</v>
      </c>
      <c r="C18" s="59">
        <v>724740</v>
      </c>
      <c r="D18" s="59">
        <v>724465</v>
      </c>
      <c r="E18" s="59">
        <v>721930</v>
      </c>
      <c r="F18" s="59">
        <v>720570</v>
      </c>
      <c r="G18" s="59">
        <v>725282</v>
      </c>
      <c r="H18" s="59">
        <v>724638</v>
      </c>
      <c r="I18" s="59">
        <v>722896</v>
      </c>
      <c r="J18" s="59">
        <v>719752</v>
      </c>
      <c r="K18" s="59">
        <v>722878</v>
      </c>
      <c r="L18" s="59">
        <v>720860</v>
      </c>
      <c r="M18" s="59">
        <v>713943</v>
      </c>
      <c r="N18" s="59">
        <v>722898</v>
      </c>
      <c r="O18" s="59">
        <v>726085</v>
      </c>
      <c r="P18" s="59">
        <v>728330</v>
      </c>
      <c r="Q18" s="59">
        <v>726914</v>
      </c>
      <c r="R18" s="59">
        <v>729723</v>
      </c>
      <c r="S18" s="59">
        <v>726459</v>
      </c>
      <c r="T18" s="59">
        <v>729883</v>
      </c>
      <c r="U18" s="59">
        <v>736856</v>
      </c>
      <c r="V18" s="59">
        <v>736335</v>
      </c>
      <c r="W18" s="59">
        <v>738137</v>
      </c>
      <c r="X18" s="59">
        <v>732191</v>
      </c>
      <c r="Y18" s="59">
        <v>728078</v>
      </c>
      <c r="Z18" s="59">
        <v>734953</v>
      </c>
    </row>
    <row r="19" spans="1:26" x14ac:dyDescent="0.3">
      <c r="B19" s="34" t="s">
        <v>61</v>
      </c>
      <c r="C19" s="59">
        <v>66002</v>
      </c>
      <c r="D19" s="59">
        <v>65339</v>
      </c>
      <c r="E19" s="59">
        <v>64979</v>
      </c>
      <c r="F19" s="59">
        <v>65599</v>
      </c>
      <c r="G19" s="59">
        <v>66480</v>
      </c>
      <c r="H19" s="59">
        <v>66672</v>
      </c>
      <c r="I19" s="59">
        <v>66381</v>
      </c>
      <c r="J19" s="59">
        <v>65090</v>
      </c>
      <c r="K19" s="59">
        <v>65254</v>
      </c>
      <c r="L19" s="59">
        <v>64818</v>
      </c>
      <c r="M19" s="59">
        <v>64591</v>
      </c>
      <c r="N19" s="59">
        <v>65499</v>
      </c>
      <c r="O19" s="59">
        <v>65304</v>
      </c>
      <c r="P19" s="59">
        <v>65292</v>
      </c>
      <c r="Q19" s="59">
        <v>65038</v>
      </c>
      <c r="R19" s="59">
        <v>66040</v>
      </c>
      <c r="S19" s="59">
        <v>66688</v>
      </c>
      <c r="T19" s="59">
        <v>66970</v>
      </c>
      <c r="U19" s="59">
        <v>66942</v>
      </c>
      <c r="V19" s="59">
        <v>65805</v>
      </c>
      <c r="W19" s="59">
        <v>65924</v>
      </c>
      <c r="X19" s="59">
        <v>65325</v>
      </c>
      <c r="Y19" s="59">
        <v>65490</v>
      </c>
      <c r="Z19" s="59">
        <v>66408</v>
      </c>
    </row>
    <row r="20" spans="1:26" x14ac:dyDescent="0.3">
      <c r="B20" s="34"/>
      <c r="C20" s="27"/>
      <c r="D20" s="27"/>
      <c r="E20" s="27"/>
      <c r="F20" s="27"/>
      <c r="G20" s="27"/>
      <c r="H20" s="27"/>
      <c r="I20" s="27"/>
      <c r="J20" s="27"/>
      <c r="K20" s="27"/>
      <c r="L20" s="27"/>
      <c r="M20" s="27"/>
      <c r="N20" s="27"/>
      <c r="O20" s="27"/>
      <c r="P20" s="27"/>
      <c r="Q20" s="27"/>
      <c r="R20" s="27"/>
      <c r="S20" s="27"/>
      <c r="T20" s="27"/>
      <c r="U20" s="27"/>
      <c r="V20" s="27"/>
      <c r="W20" s="27"/>
      <c r="X20" s="27"/>
      <c r="Y20" s="27"/>
      <c r="Z20" s="27"/>
    </row>
    <row r="21" spans="1:26" x14ac:dyDescent="0.3">
      <c r="B21" s="56" t="s">
        <v>94</v>
      </c>
      <c r="C21" s="27"/>
      <c r="D21" s="27"/>
      <c r="E21" s="27"/>
      <c r="F21" s="27"/>
      <c r="G21" s="27"/>
      <c r="H21" s="27"/>
      <c r="I21" s="27"/>
      <c r="J21" s="27"/>
      <c r="K21" s="27"/>
      <c r="L21" s="27"/>
      <c r="M21" s="27"/>
      <c r="N21" s="27"/>
      <c r="O21" s="27"/>
      <c r="P21" s="27"/>
      <c r="Q21" s="27"/>
      <c r="R21" s="27"/>
      <c r="S21" s="27"/>
      <c r="T21" s="27"/>
      <c r="U21" s="27"/>
      <c r="V21" s="27"/>
      <c r="W21" s="27"/>
      <c r="X21" s="27"/>
      <c r="Y21" s="27"/>
      <c r="Z21" s="27"/>
    </row>
    <row r="22" spans="1:26" x14ac:dyDescent="0.3">
      <c r="B22" s="34" t="s">
        <v>31</v>
      </c>
      <c r="C22" s="59">
        <v>132403</v>
      </c>
      <c r="D22" s="59">
        <v>131933</v>
      </c>
      <c r="E22" s="59">
        <v>131364</v>
      </c>
      <c r="F22" s="59">
        <v>132665</v>
      </c>
      <c r="G22" s="59">
        <v>133934</v>
      </c>
      <c r="H22" s="59">
        <v>135120</v>
      </c>
      <c r="I22" s="59">
        <v>134637</v>
      </c>
      <c r="J22" s="59">
        <v>132309</v>
      </c>
      <c r="K22" s="59">
        <v>132620</v>
      </c>
      <c r="L22" s="59">
        <v>132426</v>
      </c>
      <c r="M22" s="59">
        <v>131544</v>
      </c>
      <c r="N22" s="59">
        <v>132704</v>
      </c>
      <c r="O22" s="59">
        <v>132970</v>
      </c>
      <c r="P22" s="59">
        <v>133558</v>
      </c>
      <c r="Q22" s="59">
        <v>133661</v>
      </c>
      <c r="R22" s="59">
        <v>135095</v>
      </c>
      <c r="S22" s="59">
        <v>136345</v>
      </c>
      <c r="T22" s="59">
        <v>137159</v>
      </c>
      <c r="U22" s="59">
        <v>137643</v>
      </c>
      <c r="V22" s="59">
        <v>135397</v>
      </c>
      <c r="W22" s="59">
        <v>135545</v>
      </c>
      <c r="X22" s="59">
        <v>134293</v>
      </c>
      <c r="Y22" s="59">
        <v>134478</v>
      </c>
      <c r="Z22" s="59">
        <v>134645</v>
      </c>
    </row>
    <row r="23" spans="1:26" x14ac:dyDescent="0.3">
      <c r="A23" s="84" t="s">
        <v>96</v>
      </c>
      <c r="B23" s="78" t="s">
        <v>95</v>
      </c>
      <c r="C23" s="78">
        <v>17538</v>
      </c>
      <c r="D23" s="78">
        <v>17506</v>
      </c>
      <c r="E23" s="78">
        <v>17423</v>
      </c>
      <c r="F23" s="78">
        <v>17601</v>
      </c>
      <c r="G23" s="78">
        <v>17797</v>
      </c>
      <c r="H23" s="78">
        <v>17924</v>
      </c>
      <c r="I23" s="78">
        <v>17854</v>
      </c>
      <c r="J23" s="78">
        <v>17597</v>
      </c>
      <c r="K23" s="78">
        <v>17650</v>
      </c>
      <c r="L23" s="78">
        <v>17643</v>
      </c>
      <c r="M23" s="78">
        <v>17535</v>
      </c>
      <c r="N23" s="78">
        <v>17651</v>
      </c>
      <c r="O23" s="78">
        <v>17703</v>
      </c>
      <c r="P23" s="78">
        <v>17777</v>
      </c>
      <c r="Q23" s="78">
        <v>17811</v>
      </c>
      <c r="R23" s="78">
        <v>18021</v>
      </c>
      <c r="S23" s="78">
        <v>18155</v>
      </c>
      <c r="T23" s="78">
        <v>18288</v>
      </c>
      <c r="U23" s="78">
        <v>18333</v>
      </c>
      <c r="V23" s="78">
        <v>18116</v>
      </c>
      <c r="W23" s="78">
        <v>18136</v>
      </c>
      <c r="X23" s="78">
        <v>17937</v>
      </c>
      <c r="Y23" s="78">
        <v>17975</v>
      </c>
      <c r="Z23" s="78">
        <v>17977</v>
      </c>
    </row>
    <row r="24" spans="1:26" x14ac:dyDescent="0.3">
      <c r="B24" s="79" t="s">
        <v>92</v>
      </c>
      <c r="C24" s="80">
        <f>C22-C23</f>
        <v>114865</v>
      </c>
      <c r="D24" s="80">
        <f t="shared" ref="D24:Z24" si="0">D22-D23</f>
        <v>114427</v>
      </c>
      <c r="E24" s="80">
        <f t="shared" si="0"/>
        <v>113941</v>
      </c>
      <c r="F24" s="80">
        <f t="shared" si="0"/>
        <v>115064</v>
      </c>
      <c r="G24" s="80">
        <f t="shared" si="0"/>
        <v>116137</v>
      </c>
      <c r="H24" s="80">
        <f t="shared" si="0"/>
        <v>117196</v>
      </c>
      <c r="I24" s="80">
        <f t="shared" si="0"/>
        <v>116783</v>
      </c>
      <c r="J24" s="80">
        <f t="shared" si="0"/>
        <v>114712</v>
      </c>
      <c r="K24" s="80">
        <f t="shared" si="0"/>
        <v>114970</v>
      </c>
      <c r="L24" s="80">
        <f t="shared" si="0"/>
        <v>114783</v>
      </c>
      <c r="M24" s="80">
        <f t="shared" si="0"/>
        <v>114009</v>
      </c>
      <c r="N24" s="80">
        <f t="shared" si="0"/>
        <v>115053</v>
      </c>
      <c r="O24" s="80">
        <f t="shared" si="0"/>
        <v>115267</v>
      </c>
      <c r="P24" s="80">
        <f t="shared" si="0"/>
        <v>115781</v>
      </c>
      <c r="Q24" s="80">
        <f t="shared" si="0"/>
        <v>115850</v>
      </c>
      <c r="R24" s="80">
        <f t="shared" si="0"/>
        <v>117074</v>
      </c>
      <c r="S24" s="80">
        <f t="shared" si="0"/>
        <v>118190</v>
      </c>
      <c r="T24" s="80">
        <f t="shared" si="0"/>
        <v>118871</v>
      </c>
      <c r="U24" s="80">
        <f t="shared" si="0"/>
        <v>119310</v>
      </c>
      <c r="V24" s="80">
        <f t="shared" si="0"/>
        <v>117281</v>
      </c>
      <c r="W24" s="80">
        <f t="shared" si="0"/>
        <v>117409</v>
      </c>
      <c r="X24" s="80">
        <f t="shared" si="0"/>
        <v>116356</v>
      </c>
      <c r="Y24" s="80">
        <f t="shared" si="0"/>
        <v>116503</v>
      </c>
      <c r="Z24" s="80">
        <f t="shared" si="0"/>
        <v>116668</v>
      </c>
    </row>
    <row r="25" spans="1:26" x14ac:dyDescent="0.3">
      <c r="B25" s="34"/>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3">
      <c r="B26" s="36"/>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B27" s="86" t="s">
        <v>106</v>
      </c>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B28" s="22" t="s">
        <v>103</v>
      </c>
      <c r="C28" s="59">
        <v>12885</v>
      </c>
      <c r="D28" s="59">
        <v>12866</v>
      </c>
      <c r="E28" s="59">
        <v>12821</v>
      </c>
      <c r="F28" s="59">
        <v>12947</v>
      </c>
      <c r="G28" s="59">
        <v>13039</v>
      </c>
      <c r="H28" s="59">
        <v>13089</v>
      </c>
      <c r="I28" s="59">
        <v>12986</v>
      </c>
      <c r="J28" s="59">
        <v>12825</v>
      </c>
      <c r="K28" s="59">
        <v>12918</v>
      </c>
      <c r="L28" s="59">
        <v>12870</v>
      </c>
      <c r="M28" s="59">
        <v>12796</v>
      </c>
      <c r="N28" s="59">
        <v>12925</v>
      </c>
      <c r="O28" s="59">
        <v>12944</v>
      </c>
      <c r="P28" s="59">
        <v>13004</v>
      </c>
      <c r="Q28" s="59">
        <v>12967</v>
      </c>
      <c r="R28" s="59">
        <v>13142</v>
      </c>
      <c r="S28" s="59">
        <v>13160</v>
      </c>
      <c r="T28" s="59">
        <v>13178</v>
      </c>
      <c r="U28" s="59">
        <v>13212</v>
      </c>
      <c r="V28" s="59">
        <v>13064</v>
      </c>
      <c r="W28" s="59">
        <v>13123</v>
      </c>
      <c r="X28" s="59">
        <v>12974</v>
      </c>
      <c r="Y28" s="59">
        <v>12949</v>
      </c>
      <c r="Z28" s="59">
        <v>13000</v>
      </c>
    </row>
    <row r="29" spans="1:26" x14ac:dyDescent="0.3">
      <c r="B29" s="22" t="s">
        <v>104</v>
      </c>
      <c r="C29" s="59">
        <v>18866</v>
      </c>
      <c r="D29" s="59">
        <v>18751</v>
      </c>
      <c r="E29" s="59">
        <v>18692</v>
      </c>
      <c r="F29" s="59">
        <v>18722</v>
      </c>
      <c r="G29" s="59">
        <v>18802</v>
      </c>
      <c r="H29" s="59">
        <v>18361</v>
      </c>
      <c r="I29" s="59">
        <v>18204</v>
      </c>
      <c r="J29" s="59">
        <v>17734</v>
      </c>
      <c r="K29" s="59">
        <v>17688</v>
      </c>
      <c r="L29" s="59">
        <v>17523</v>
      </c>
      <c r="M29" s="59">
        <v>17268</v>
      </c>
      <c r="N29" s="59">
        <v>17522</v>
      </c>
      <c r="O29" s="59">
        <v>17508</v>
      </c>
      <c r="P29" s="59">
        <v>17515</v>
      </c>
      <c r="Q29" s="59">
        <v>17430</v>
      </c>
      <c r="R29" s="59">
        <v>17658</v>
      </c>
      <c r="S29" s="59">
        <v>17715</v>
      </c>
      <c r="T29" s="59">
        <v>17706</v>
      </c>
      <c r="U29" s="59">
        <v>17794</v>
      </c>
      <c r="V29" s="59">
        <v>17487</v>
      </c>
      <c r="W29" s="59">
        <v>17530</v>
      </c>
      <c r="X29" s="59">
        <v>17403</v>
      </c>
      <c r="Y29" s="59">
        <v>17324</v>
      </c>
      <c r="Z29" s="59">
        <v>17582</v>
      </c>
    </row>
    <row r="30" spans="1:26" x14ac:dyDescent="0.3">
      <c r="B30" s="22" t="s">
        <v>105</v>
      </c>
      <c r="C30" s="59">
        <v>14859</v>
      </c>
      <c r="D30" s="59">
        <v>14838</v>
      </c>
      <c r="E30" s="59">
        <v>14802</v>
      </c>
      <c r="F30" s="59">
        <v>14938</v>
      </c>
      <c r="G30" s="59">
        <v>15032</v>
      </c>
      <c r="H30" s="59">
        <v>15221</v>
      </c>
      <c r="I30" s="59">
        <v>15171</v>
      </c>
      <c r="J30" s="59">
        <v>14917</v>
      </c>
      <c r="K30" s="59">
        <v>15058</v>
      </c>
      <c r="L30" s="59">
        <v>15012</v>
      </c>
      <c r="M30" s="59">
        <v>14943</v>
      </c>
      <c r="N30" s="59">
        <v>15036</v>
      </c>
      <c r="O30" s="59">
        <v>15032</v>
      </c>
      <c r="P30" s="59">
        <v>15107</v>
      </c>
      <c r="Q30" s="59">
        <v>15087</v>
      </c>
      <c r="R30" s="59">
        <v>15277</v>
      </c>
      <c r="S30" s="59">
        <v>15354</v>
      </c>
      <c r="T30" s="59">
        <v>15368</v>
      </c>
      <c r="U30" s="59">
        <v>15413</v>
      </c>
      <c r="V30" s="59">
        <v>15185</v>
      </c>
      <c r="W30" s="59">
        <v>15250</v>
      </c>
      <c r="X30" s="59">
        <v>15071</v>
      </c>
      <c r="Y30" s="59">
        <v>15091</v>
      </c>
      <c r="Z30" s="59">
        <v>15161</v>
      </c>
    </row>
    <row r="31" spans="1:26" x14ac:dyDescent="0.3">
      <c r="B31" s="22"/>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B32" s="22"/>
      <c r="C32" s="40"/>
      <c r="D32" s="23"/>
      <c r="E32" s="23"/>
      <c r="F32" s="23"/>
      <c r="G32" s="23"/>
      <c r="H32" s="23"/>
      <c r="I32" s="23"/>
      <c r="J32" s="23"/>
      <c r="K32" s="23"/>
      <c r="L32" s="23"/>
      <c r="M32" s="23"/>
      <c r="N32" s="23"/>
      <c r="O32" s="23"/>
      <c r="P32" s="23"/>
      <c r="Q32" s="23"/>
      <c r="R32" s="23"/>
      <c r="S32" s="23"/>
      <c r="T32" s="23"/>
      <c r="U32" s="23"/>
      <c r="V32" s="23"/>
      <c r="W32" s="23"/>
      <c r="X32" s="23"/>
      <c r="Y32" s="23"/>
      <c r="Z32" s="23"/>
    </row>
    <row r="33" spans="2:26" x14ac:dyDescent="0.3">
      <c r="B33" s="22"/>
      <c r="C33" s="40"/>
      <c r="D33" s="23"/>
      <c r="E33" s="23"/>
      <c r="F33" s="23"/>
      <c r="G33" s="23"/>
      <c r="H33" s="23"/>
      <c r="I33" s="23"/>
      <c r="J33" s="23"/>
      <c r="K33" s="23"/>
      <c r="L33" s="23"/>
      <c r="M33" s="23"/>
      <c r="N33" s="23"/>
      <c r="O33" s="23"/>
      <c r="P33" s="23"/>
      <c r="Q33" s="23"/>
      <c r="R33" s="23"/>
      <c r="S33" s="23"/>
      <c r="T33" s="23"/>
      <c r="U33" s="23"/>
      <c r="V33" s="23"/>
      <c r="W33" s="23"/>
      <c r="X33" s="23"/>
      <c r="Y33" s="23"/>
      <c r="Z33" s="23"/>
    </row>
    <row r="34" spans="2:26" x14ac:dyDescent="0.3">
      <c r="B34" s="22"/>
      <c r="C34" s="40"/>
      <c r="D34" s="23"/>
      <c r="E34" s="23"/>
      <c r="F34" s="23"/>
      <c r="G34" s="23"/>
      <c r="H34" s="23"/>
      <c r="I34" s="23"/>
      <c r="J34" s="23"/>
      <c r="K34" s="23"/>
      <c r="L34" s="23"/>
      <c r="M34" s="23"/>
      <c r="N34" s="23"/>
      <c r="O34" s="23"/>
      <c r="P34" s="23"/>
      <c r="Q34" s="23"/>
      <c r="R34" s="23"/>
      <c r="S34" s="23"/>
      <c r="T34" s="23"/>
      <c r="U34" s="23"/>
      <c r="V34" s="23"/>
      <c r="W34" s="23"/>
      <c r="X34" s="23"/>
      <c r="Y34" s="23"/>
      <c r="Z34" s="23"/>
    </row>
    <row r="35" spans="2:26" x14ac:dyDescent="0.3">
      <c r="B35" s="22"/>
      <c r="C35" s="40"/>
      <c r="D35" s="23"/>
      <c r="E35" s="23"/>
      <c r="F35" s="23"/>
      <c r="G35" s="23"/>
      <c r="H35" s="23"/>
      <c r="I35" s="23"/>
      <c r="J35" s="23"/>
      <c r="K35" s="23"/>
      <c r="L35" s="23"/>
      <c r="M35" s="23"/>
      <c r="N35" s="23"/>
      <c r="O35" s="23"/>
      <c r="P35" s="23"/>
      <c r="Q35" s="23"/>
      <c r="R35" s="23"/>
      <c r="S35" s="23"/>
      <c r="T35" s="23"/>
      <c r="U35" s="23"/>
      <c r="V35" s="23"/>
      <c r="W35" s="23"/>
      <c r="X35" s="23"/>
      <c r="Y35" s="23"/>
      <c r="Z35" s="23"/>
    </row>
    <row r="36" spans="2:26" x14ac:dyDescent="0.3">
      <c r="B36" s="22"/>
      <c r="C36" s="40"/>
      <c r="D36" s="23"/>
      <c r="E36" s="23"/>
      <c r="F36" s="23"/>
      <c r="G36" s="23"/>
      <c r="H36" s="23"/>
      <c r="I36" s="23"/>
      <c r="J36" s="23"/>
      <c r="K36" s="23"/>
      <c r="L36" s="23"/>
      <c r="M36" s="23"/>
      <c r="N36" s="23"/>
      <c r="O36" s="23"/>
      <c r="P36" s="23"/>
      <c r="Q36" s="23"/>
      <c r="R36" s="23"/>
      <c r="S36" s="23"/>
      <c r="T36" s="23"/>
      <c r="U36" s="23"/>
      <c r="V36" s="23"/>
      <c r="W36" s="23"/>
      <c r="X36" s="23"/>
      <c r="Y36" s="23"/>
      <c r="Z36" s="23"/>
    </row>
    <row r="37" spans="2:26" x14ac:dyDescent="0.3">
      <c r="B37" s="22"/>
      <c r="C37" s="40"/>
      <c r="D37" s="23"/>
      <c r="E37" s="23"/>
      <c r="F37" s="23"/>
      <c r="G37" s="23"/>
      <c r="H37" s="23"/>
      <c r="I37" s="23"/>
      <c r="J37" s="23"/>
      <c r="K37" s="23"/>
      <c r="L37" s="23"/>
      <c r="M37" s="23"/>
      <c r="N37" s="23"/>
      <c r="O37" s="23"/>
      <c r="P37" s="23"/>
      <c r="Q37" s="23"/>
      <c r="R37" s="23"/>
      <c r="S37" s="23"/>
      <c r="T37" s="23"/>
      <c r="U37" s="23"/>
      <c r="V37" s="23"/>
      <c r="W37" s="23"/>
      <c r="X37" s="23"/>
      <c r="Y37" s="23"/>
      <c r="Z37" s="23"/>
    </row>
    <row r="38" spans="2:26" x14ac:dyDescent="0.3">
      <c r="B38" s="22"/>
      <c r="C38" s="40"/>
      <c r="D38" s="23"/>
      <c r="E38" s="23"/>
      <c r="F38" s="23"/>
      <c r="G38" s="23"/>
      <c r="H38" s="23"/>
      <c r="I38" s="23"/>
      <c r="J38" s="23"/>
      <c r="K38" s="23"/>
      <c r="L38" s="23"/>
      <c r="M38" s="23"/>
      <c r="N38" s="23"/>
      <c r="O38" s="23"/>
      <c r="P38" s="23"/>
      <c r="Q38" s="23"/>
      <c r="R38" s="23"/>
      <c r="S38" s="23"/>
      <c r="T38" s="23"/>
      <c r="U38" s="23"/>
      <c r="V38" s="23"/>
      <c r="W38" s="23"/>
      <c r="X38" s="23"/>
      <c r="Y38" s="23"/>
      <c r="Z38" s="23"/>
    </row>
    <row r="39" spans="2:26" x14ac:dyDescent="0.3">
      <c r="B39" s="22"/>
      <c r="C39" s="40"/>
      <c r="D39" s="23"/>
      <c r="E39" s="23"/>
      <c r="F39" s="23"/>
      <c r="G39" s="23"/>
      <c r="H39" s="23"/>
      <c r="I39" s="23"/>
      <c r="J39" s="23"/>
      <c r="K39" s="23"/>
      <c r="L39" s="23"/>
      <c r="M39" s="23"/>
      <c r="N39" s="23"/>
      <c r="O39" s="23"/>
      <c r="P39" s="23"/>
      <c r="Q39" s="23"/>
      <c r="R39" s="23"/>
      <c r="S39" s="23"/>
      <c r="T39" s="23"/>
      <c r="U39" s="23"/>
      <c r="V39" s="23"/>
      <c r="W39" s="23"/>
      <c r="X39" s="23"/>
      <c r="Y39" s="23"/>
      <c r="Z39" s="23"/>
    </row>
    <row r="40" spans="2:26" x14ac:dyDescent="0.3">
      <c r="B40" s="22"/>
      <c r="C40" s="40"/>
      <c r="D40" s="23"/>
      <c r="E40" s="23"/>
      <c r="F40" s="23"/>
      <c r="G40" s="23"/>
      <c r="H40" s="23"/>
      <c r="I40" s="23"/>
      <c r="J40" s="23"/>
      <c r="K40" s="23"/>
      <c r="L40" s="23"/>
      <c r="M40" s="23"/>
      <c r="N40" s="23"/>
      <c r="O40" s="23"/>
      <c r="P40" s="23"/>
      <c r="Q40" s="23"/>
      <c r="R40" s="23"/>
      <c r="S40" s="23"/>
      <c r="T40" s="23"/>
      <c r="U40" s="23"/>
      <c r="V40" s="23"/>
      <c r="W40" s="23"/>
      <c r="X40" s="23"/>
      <c r="Y40" s="23"/>
      <c r="Z40" s="23"/>
    </row>
    <row r="41" spans="2:26" x14ac:dyDescent="0.3">
      <c r="B41" s="22"/>
      <c r="C41" s="40"/>
      <c r="D41" s="23"/>
      <c r="E41" s="23"/>
      <c r="F41" s="23"/>
      <c r="G41" s="23"/>
      <c r="H41" s="23"/>
      <c r="I41" s="23"/>
      <c r="J41" s="23"/>
      <c r="K41" s="23"/>
      <c r="L41" s="23"/>
      <c r="M41" s="23"/>
      <c r="N41" s="23"/>
      <c r="O41" s="23"/>
      <c r="P41" s="23"/>
      <c r="Q41" s="23"/>
      <c r="R41" s="23"/>
      <c r="S41" s="23"/>
      <c r="T41" s="23"/>
      <c r="U41" s="23"/>
      <c r="V41" s="23"/>
      <c r="W41" s="23"/>
      <c r="X41" s="23"/>
      <c r="Y41" s="23"/>
      <c r="Z41" s="23"/>
    </row>
    <row r="42" spans="2:26" x14ac:dyDescent="0.3">
      <c r="B42" s="22"/>
      <c r="C42" s="40"/>
      <c r="D42" s="23"/>
      <c r="E42" s="23"/>
      <c r="F42" s="23"/>
      <c r="G42" s="23"/>
      <c r="H42" s="23"/>
      <c r="I42" s="23"/>
      <c r="J42" s="23"/>
      <c r="K42" s="23"/>
      <c r="L42" s="23"/>
      <c r="M42" s="23"/>
      <c r="N42" s="23"/>
      <c r="O42" s="23"/>
      <c r="P42" s="23"/>
      <c r="Q42" s="23"/>
      <c r="R42" s="23"/>
      <c r="S42" s="23"/>
      <c r="T42" s="23"/>
      <c r="U42" s="23"/>
      <c r="V42" s="23"/>
      <c r="W42" s="23"/>
      <c r="X42" s="23"/>
      <c r="Y42" s="23"/>
      <c r="Z42" s="23"/>
    </row>
    <row r="43" spans="2:26" x14ac:dyDescent="0.3">
      <c r="B43" s="22"/>
      <c r="C43" s="40"/>
      <c r="D43" s="23"/>
      <c r="E43" s="23"/>
      <c r="F43" s="23"/>
      <c r="G43" s="23"/>
      <c r="H43" s="23"/>
      <c r="I43" s="23"/>
      <c r="J43" s="23"/>
      <c r="K43" s="23"/>
      <c r="L43" s="23"/>
      <c r="M43" s="23"/>
      <c r="N43" s="23"/>
      <c r="O43" s="23"/>
      <c r="P43" s="23"/>
      <c r="Q43" s="23"/>
      <c r="R43" s="23"/>
      <c r="S43" s="23"/>
      <c r="T43" s="23"/>
      <c r="U43" s="23"/>
      <c r="V43" s="23"/>
      <c r="W43" s="23"/>
      <c r="X43" s="23"/>
      <c r="Y43" s="23"/>
      <c r="Z43" s="23"/>
    </row>
    <row r="44" spans="2:26" x14ac:dyDescent="0.3">
      <c r="B44" s="22"/>
      <c r="C44" s="40"/>
      <c r="D44" s="23"/>
      <c r="E44" s="23"/>
      <c r="F44" s="23"/>
      <c r="G44" s="23"/>
      <c r="H44" s="23"/>
      <c r="I44" s="23"/>
      <c r="J44" s="23"/>
      <c r="K44" s="23"/>
      <c r="L44" s="23"/>
      <c r="M44" s="23"/>
      <c r="N44" s="23"/>
      <c r="O44" s="23"/>
      <c r="P44" s="23"/>
      <c r="Q44" s="23"/>
      <c r="R44" s="23"/>
      <c r="S44" s="23"/>
      <c r="T44" s="23"/>
      <c r="U44" s="23"/>
      <c r="V44" s="23"/>
      <c r="W44" s="23"/>
      <c r="X44" s="23"/>
      <c r="Y44" s="23"/>
      <c r="Z44" s="23"/>
    </row>
    <row r="45" spans="2:26" x14ac:dyDescent="0.3">
      <c r="B45" s="22"/>
      <c r="C45" s="40"/>
      <c r="D45" s="23"/>
      <c r="E45" s="23"/>
      <c r="F45" s="23"/>
      <c r="G45" s="23"/>
      <c r="H45" s="23"/>
      <c r="I45" s="23"/>
      <c r="J45" s="23"/>
      <c r="K45" s="23"/>
      <c r="L45" s="23"/>
      <c r="M45" s="23"/>
      <c r="N45" s="23"/>
      <c r="O45" s="23"/>
      <c r="P45" s="23"/>
      <c r="Q45" s="23"/>
      <c r="R45" s="23"/>
      <c r="S45" s="23"/>
      <c r="T45" s="23"/>
      <c r="U45" s="23"/>
      <c r="V45" s="23"/>
      <c r="W45" s="23"/>
      <c r="X45" s="23"/>
      <c r="Y45" s="23"/>
      <c r="Z45" s="23"/>
    </row>
    <row r="46" spans="2:26" x14ac:dyDescent="0.3">
      <c r="B46" s="22"/>
      <c r="C46" s="40"/>
      <c r="D46" s="23"/>
      <c r="E46" s="23"/>
      <c r="F46" s="23"/>
      <c r="G46" s="23"/>
      <c r="H46" s="23"/>
      <c r="I46" s="23"/>
      <c r="J46" s="23"/>
      <c r="K46" s="23"/>
      <c r="L46" s="23"/>
      <c r="M46" s="23"/>
      <c r="N46" s="23"/>
      <c r="O46" s="23"/>
      <c r="P46" s="23"/>
      <c r="Q46" s="23"/>
      <c r="R46" s="23"/>
      <c r="S46" s="23"/>
      <c r="T46" s="23"/>
      <c r="U46" s="23"/>
      <c r="V46" s="23"/>
      <c r="W46" s="23"/>
      <c r="X46" s="23"/>
      <c r="Y46" s="23"/>
      <c r="Z46" s="23"/>
    </row>
    <row r="47" spans="2:26" x14ac:dyDescent="0.3">
      <c r="B47" s="22"/>
      <c r="C47" s="40"/>
      <c r="D47" s="23"/>
      <c r="E47" s="23"/>
      <c r="F47" s="23"/>
      <c r="G47" s="23"/>
      <c r="H47" s="23"/>
      <c r="I47" s="23"/>
      <c r="J47" s="23"/>
      <c r="K47" s="23"/>
      <c r="L47" s="23"/>
      <c r="M47" s="23"/>
      <c r="N47" s="23"/>
      <c r="O47" s="23"/>
      <c r="P47" s="23"/>
      <c r="Q47" s="23"/>
      <c r="R47" s="23"/>
      <c r="S47" s="23"/>
      <c r="T47" s="23"/>
      <c r="U47" s="23"/>
      <c r="V47" s="23"/>
      <c r="W47" s="23"/>
      <c r="X47" s="23"/>
      <c r="Y47" s="23"/>
      <c r="Z47" s="23"/>
    </row>
    <row r="48" spans="2:26" x14ac:dyDescent="0.3">
      <c r="B48" s="22"/>
      <c r="C48" s="40"/>
      <c r="D48" s="23"/>
      <c r="E48" s="23"/>
      <c r="F48" s="23"/>
      <c r="G48" s="23"/>
      <c r="H48" s="23"/>
      <c r="I48" s="23"/>
      <c r="J48" s="23"/>
      <c r="K48" s="23"/>
      <c r="L48" s="23"/>
      <c r="M48" s="23"/>
      <c r="N48" s="23"/>
      <c r="O48" s="23"/>
      <c r="P48" s="23"/>
      <c r="Q48" s="23"/>
      <c r="R48" s="23"/>
      <c r="S48" s="23"/>
      <c r="T48" s="23"/>
      <c r="U48" s="23"/>
      <c r="V48" s="23"/>
      <c r="W48" s="23"/>
      <c r="X48" s="23"/>
      <c r="Y48" s="23"/>
      <c r="Z48" s="23"/>
    </row>
    <row r="49" spans="2:26" x14ac:dyDescent="0.3">
      <c r="B49" s="22"/>
      <c r="C49" s="40"/>
      <c r="D49" s="23"/>
      <c r="E49" s="23"/>
      <c r="F49" s="23"/>
      <c r="G49" s="23"/>
      <c r="H49" s="23"/>
      <c r="I49" s="23"/>
      <c r="J49" s="23"/>
      <c r="K49" s="23"/>
      <c r="L49" s="23"/>
      <c r="M49" s="23"/>
      <c r="N49" s="23"/>
      <c r="O49" s="23"/>
      <c r="P49" s="23"/>
      <c r="Q49" s="23"/>
      <c r="R49" s="23"/>
      <c r="S49" s="23"/>
      <c r="T49" s="23"/>
      <c r="U49" s="23"/>
      <c r="V49" s="23"/>
      <c r="W49" s="23"/>
      <c r="X49" s="23"/>
      <c r="Y49" s="23"/>
      <c r="Z49" s="23"/>
    </row>
    <row r="50" spans="2:26" x14ac:dyDescent="0.3">
      <c r="B50" s="22"/>
      <c r="C50" s="40"/>
      <c r="D50" s="23"/>
      <c r="E50" s="23"/>
      <c r="F50" s="23"/>
      <c r="G50" s="23"/>
      <c r="H50" s="23"/>
      <c r="I50" s="23"/>
      <c r="J50" s="23"/>
      <c r="K50" s="23"/>
      <c r="L50" s="23"/>
      <c r="M50" s="23"/>
      <c r="N50" s="23"/>
      <c r="O50" s="23"/>
      <c r="P50" s="23"/>
      <c r="Q50" s="23"/>
      <c r="R50" s="23"/>
      <c r="S50" s="23"/>
      <c r="T50" s="23"/>
      <c r="U50" s="23"/>
      <c r="V50" s="23"/>
      <c r="W50" s="23"/>
      <c r="X50" s="23"/>
      <c r="Y50" s="23"/>
      <c r="Z50" s="23"/>
    </row>
    <row r="51" spans="2:26" x14ac:dyDescent="0.3">
      <c r="B51" s="22"/>
      <c r="C51" s="40"/>
      <c r="D51" s="23"/>
      <c r="E51" s="23"/>
      <c r="F51" s="23"/>
      <c r="G51" s="23"/>
      <c r="H51" s="23"/>
      <c r="I51" s="23"/>
      <c r="J51" s="23"/>
      <c r="K51" s="23"/>
      <c r="L51" s="23"/>
      <c r="M51" s="23"/>
      <c r="N51" s="23"/>
      <c r="O51" s="23"/>
      <c r="P51" s="23"/>
      <c r="Q51" s="23"/>
      <c r="R51" s="23"/>
      <c r="S51" s="23"/>
      <c r="T51" s="23"/>
      <c r="U51" s="23"/>
      <c r="V51" s="23"/>
      <c r="W51" s="23"/>
      <c r="X51" s="23"/>
      <c r="Y51" s="23"/>
      <c r="Z51" s="23"/>
    </row>
    <row r="52" spans="2:26" x14ac:dyDescent="0.3">
      <c r="B52" s="22"/>
      <c r="C52" s="40"/>
      <c r="D52" s="23"/>
      <c r="E52" s="23"/>
      <c r="F52" s="23"/>
      <c r="G52" s="23"/>
      <c r="H52" s="23"/>
      <c r="I52" s="23"/>
      <c r="J52" s="23"/>
      <c r="K52" s="23"/>
      <c r="L52" s="23"/>
      <c r="M52" s="23"/>
      <c r="N52" s="23"/>
      <c r="O52" s="23"/>
      <c r="P52" s="23"/>
      <c r="Q52" s="23"/>
      <c r="R52" s="23"/>
      <c r="S52" s="23"/>
      <c r="T52" s="23"/>
      <c r="U52" s="23"/>
      <c r="V52" s="23"/>
      <c r="W52" s="23"/>
      <c r="X52" s="23"/>
      <c r="Y52" s="23"/>
      <c r="Z52" s="23"/>
    </row>
    <row r="53" spans="2:26" x14ac:dyDescent="0.3">
      <c r="B53" s="22"/>
      <c r="C53" s="40"/>
      <c r="D53" s="23"/>
      <c r="E53" s="23"/>
      <c r="F53" s="23"/>
      <c r="G53" s="23"/>
      <c r="H53" s="23"/>
      <c r="I53" s="23"/>
      <c r="J53" s="23"/>
      <c r="K53" s="23"/>
      <c r="L53" s="23"/>
      <c r="M53" s="23"/>
      <c r="N53" s="23"/>
      <c r="O53" s="23"/>
      <c r="P53" s="23"/>
      <c r="Q53" s="23"/>
      <c r="R53" s="23"/>
      <c r="S53" s="23"/>
      <c r="T53" s="23"/>
      <c r="U53" s="23"/>
      <c r="V53" s="23"/>
      <c r="W53" s="23"/>
      <c r="X53" s="23"/>
      <c r="Y53" s="23"/>
      <c r="Z53" s="23"/>
    </row>
    <row r="54" spans="2:26" x14ac:dyDescent="0.3">
      <c r="B54" s="22"/>
      <c r="C54" s="40"/>
      <c r="D54" s="23"/>
      <c r="E54" s="23"/>
      <c r="F54" s="23"/>
      <c r="G54" s="23"/>
      <c r="H54" s="23"/>
      <c r="I54" s="23"/>
      <c r="J54" s="23"/>
      <c r="K54" s="23"/>
      <c r="L54" s="23"/>
      <c r="M54" s="23"/>
      <c r="N54" s="23"/>
      <c r="O54" s="23"/>
      <c r="P54" s="23"/>
      <c r="Q54" s="23"/>
      <c r="R54" s="23"/>
      <c r="S54" s="23"/>
      <c r="T54" s="23"/>
      <c r="U54" s="23"/>
      <c r="V54" s="23"/>
      <c r="W54" s="23"/>
      <c r="X54" s="23"/>
      <c r="Y54" s="23"/>
      <c r="Z54" s="23"/>
    </row>
    <row r="55" spans="2:26" x14ac:dyDescent="0.3">
      <c r="B55" s="22"/>
      <c r="C55" s="40"/>
      <c r="D55" s="23"/>
      <c r="E55" s="23"/>
      <c r="F55" s="23"/>
      <c r="G55" s="23"/>
      <c r="H55" s="23"/>
      <c r="I55" s="23"/>
      <c r="J55" s="23"/>
      <c r="K55" s="23"/>
      <c r="L55" s="23"/>
      <c r="M55" s="23"/>
      <c r="N55" s="23"/>
      <c r="O55" s="23"/>
      <c r="P55" s="23"/>
      <c r="Q55" s="23"/>
      <c r="R55" s="23"/>
      <c r="S55" s="23"/>
      <c r="T55" s="23"/>
      <c r="U55" s="23"/>
      <c r="V55" s="23"/>
      <c r="W55" s="23"/>
      <c r="X55" s="23"/>
      <c r="Y55" s="23"/>
      <c r="Z55" s="23"/>
    </row>
    <row r="56" spans="2:26" x14ac:dyDescent="0.3">
      <c r="B56" s="22"/>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2:26" x14ac:dyDescent="0.3">
      <c r="B57" s="22"/>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2:26" x14ac:dyDescent="0.3">
      <c r="B58" s="22"/>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2:26" x14ac:dyDescent="0.3">
      <c r="B59" s="22"/>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2:26" x14ac:dyDescent="0.3">
      <c r="B60" s="22"/>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2:26" x14ac:dyDescent="0.3">
      <c r="B61" s="22"/>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2:26" x14ac:dyDescent="0.3">
      <c r="B62" s="22"/>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2:26" x14ac:dyDescent="0.3">
      <c r="B63" s="22"/>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2:26" x14ac:dyDescent="0.3">
      <c r="B64" s="22"/>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2:26" x14ac:dyDescent="0.3">
      <c r="B65" s="22"/>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2:26" x14ac:dyDescent="0.3">
      <c r="B66" s="22"/>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2:26" x14ac:dyDescent="0.3">
      <c r="B67" s="22"/>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2:26" x14ac:dyDescent="0.3">
      <c r="B68" s="22"/>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2:26" x14ac:dyDescent="0.3">
      <c r="B69" s="22"/>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2:26" x14ac:dyDescent="0.3">
      <c r="B70" s="22"/>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2:26" x14ac:dyDescent="0.3">
      <c r="B71" s="22"/>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2:26" x14ac:dyDescent="0.3">
      <c r="B72" s="22"/>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2:26" x14ac:dyDescent="0.3">
      <c r="B73" s="22"/>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2:26" x14ac:dyDescent="0.3">
      <c r="B74" s="22"/>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2:26" x14ac:dyDescent="0.3">
      <c r="B75" s="22"/>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2:26" x14ac:dyDescent="0.3">
      <c r="B76" s="22"/>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2:26" x14ac:dyDescent="0.3">
      <c r="B77" s="22"/>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2:26" x14ac:dyDescent="0.3">
      <c r="B78" s="22"/>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2:26" x14ac:dyDescent="0.3">
      <c r="B79" s="22"/>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2:26" x14ac:dyDescent="0.3">
      <c r="B80" s="22"/>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2:26" x14ac:dyDescent="0.3">
      <c r="B81" s="22"/>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2:26" x14ac:dyDescent="0.3">
      <c r="B82" s="22"/>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2:26" x14ac:dyDescent="0.3">
      <c r="B83" s="22"/>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2:26" x14ac:dyDescent="0.3">
      <c r="B84" s="22"/>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2:26" x14ac:dyDescent="0.3">
      <c r="B85" s="22"/>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2:26" x14ac:dyDescent="0.3">
      <c r="B86" s="22"/>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2:26" x14ac:dyDescent="0.3">
      <c r="B87" s="22"/>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2:26" x14ac:dyDescent="0.3">
      <c r="B88" s="22"/>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2:26" x14ac:dyDescent="0.3">
      <c r="B89" s="22"/>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2:26" x14ac:dyDescent="0.3">
      <c r="B90" s="22"/>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2:26" x14ac:dyDescent="0.3">
      <c r="B91" s="22"/>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2:26" x14ac:dyDescent="0.3">
      <c r="B92" s="22"/>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2:26" x14ac:dyDescent="0.3">
      <c r="B93" s="22"/>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2:26" x14ac:dyDescent="0.3">
      <c r="B94" s="22"/>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2:26" x14ac:dyDescent="0.3">
      <c r="B95" s="22"/>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2:26" x14ac:dyDescent="0.3">
      <c r="B96" s="22"/>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2:26" x14ac:dyDescent="0.3">
      <c r="B97" s="22"/>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2:26" x14ac:dyDescent="0.3">
      <c r="B98" s="22"/>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2:26" x14ac:dyDescent="0.3">
      <c r="B99" s="22"/>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2:26" x14ac:dyDescent="0.3">
      <c r="B100" s="22"/>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2:26" x14ac:dyDescent="0.3">
      <c r="B101" s="22"/>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2:26" x14ac:dyDescent="0.3">
      <c r="B102" s="22"/>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2:26" x14ac:dyDescent="0.3">
      <c r="B103" s="22"/>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2:26" x14ac:dyDescent="0.3">
      <c r="B104" s="22"/>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2:26" x14ac:dyDescent="0.3">
      <c r="B105" s="22"/>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2:26" x14ac:dyDescent="0.3">
      <c r="B106" s="22"/>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2:26" x14ac:dyDescent="0.3">
      <c r="B107" s="22"/>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2:26" x14ac:dyDescent="0.3">
      <c r="B108" s="22"/>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2:26" x14ac:dyDescent="0.3">
      <c r="B109" s="22"/>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2:26" x14ac:dyDescent="0.3">
      <c r="B110" s="22"/>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2:26" x14ac:dyDescent="0.3">
      <c r="B111" s="22"/>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2:26" x14ac:dyDescent="0.3">
      <c r="B112" s="22"/>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2:26" x14ac:dyDescent="0.3">
      <c r="B113" s="22"/>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2:26" x14ac:dyDescent="0.3">
      <c r="B114" s="22"/>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2:26" x14ac:dyDescent="0.3">
      <c r="B115" s="22"/>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2:26" x14ac:dyDescent="0.3">
      <c r="B116" s="22"/>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2:26" x14ac:dyDescent="0.3">
      <c r="B117" s="22"/>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2:26" x14ac:dyDescent="0.3">
      <c r="B118" s="22"/>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2:26" x14ac:dyDescent="0.3">
      <c r="B119" s="22"/>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2:26" x14ac:dyDescent="0.3">
      <c r="B120" s="22"/>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2:26" x14ac:dyDescent="0.3">
      <c r="B121" s="22"/>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2:26" x14ac:dyDescent="0.3">
      <c r="B122" s="22"/>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2:26" x14ac:dyDescent="0.3">
      <c r="B123" s="22"/>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2:26" x14ac:dyDescent="0.3">
      <c r="B124" s="22"/>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2:26" x14ac:dyDescent="0.3">
      <c r="B125" s="22"/>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2:26" x14ac:dyDescent="0.3">
      <c r="B126" s="22"/>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2:26" x14ac:dyDescent="0.3">
      <c r="B127" s="22"/>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2:26" x14ac:dyDescent="0.3">
      <c r="B128" s="22"/>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2:26" x14ac:dyDescent="0.3">
      <c r="B129" s="22"/>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2:26" x14ac:dyDescent="0.3">
      <c r="B130" s="22"/>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2:26" x14ac:dyDescent="0.3">
      <c r="B131" s="22"/>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2:26" x14ac:dyDescent="0.3">
      <c r="B132" s="22"/>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2:26" x14ac:dyDescent="0.3">
      <c r="B133" s="22"/>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2:26" x14ac:dyDescent="0.3">
      <c r="B134" s="22"/>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2:26" x14ac:dyDescent="0.3">
      <c r="B135" s="22"/>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2:26" x14ac:dyDescent="0.3">
      <c r="B136" s="22"/>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2:26" x14ac:dyDescent="0.3">
      <c r="B137" s="22"/>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2:26" x14ac:dyDescent="0.3">
      <c r="B138" s="22"/>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2:26" x14ac:dyDescent="0.3">
      <c r="B139" s="22"/>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2:26" x14ac:dyDescent="0.3">
      <c r="B140" s="22"/>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2:26" x14ac:dyDescent="0.3">
      <c r="B141" s="22"/>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2:26" x14ac:dyDescent="0.3">
      <c r="B142" s="22"/>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2:26" x14ac:dyDescent="0.3">
      <c r="B143" s="22"/>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2:26" x14ac:dyDescent="0.3">
      <c r="B144" s="22"/>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2:26" x14ac:dyDescent="0.3">
      <c r="B145" s="22"/>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2:26" x14ac:dyDescent="0.3">
      <c r="B146" s="22"/>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2:26" x14ac:dyDescent="0.3">
      <c r="B147" s="22"/>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2:26" x14ac:dyDescent="0.3">
      <c r="B148" s="22"/>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2:26" x14ac:dyDescent="0.3">
      <c r="B149" s="22"/>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2:26" x14ac:dyDescent="0.3">
      <c r="B150" s="22"/>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2:26" x14ac:dyDescent="0.3">
      <c r="B151" s="22"/>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2:26" x14ac:dyDescent="0.3">
      <c r="B152" s="22"/>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2:26" x14ac:dyDescent="0.3">
      <c r="B153" s="22"/>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2:26" x14ac:dyDescent="0.3">
      <c r="B154" s="22"/>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2:26" x14ac:dyDescent="0.3">
      <c r="B155" s="22"/>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2:26" x14ac:dyDescent="0.3">
      <c r="B156" s="22"/>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2:26" x14ac:dyDescent="0.3">
      <c r="B157" s="22"/>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2:26" x14ac:dyDescent="0.3">
      <c r="B158" s="22"/>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2:26" x14ac:dyDescent="0.3">
      <c r="B159" s="22"/>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2:26" x14ac:dyDescent="0.3">
      <c r="B160" s="22"/>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2:26" x14ac:dyDescent="0.3">
      <c r="B161" s="22"/>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2:26" x14ac:dyDescent="0.3">
      <c r="B162" s="22"/>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2:26" x14ac:dyDescent="0.3">
      <c r="B163" s="22"/>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2:26" x14ac:dyDescent="0.3">
      <c r="B164" s="22"/>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2:26" x14ac:dyDescent="0.3">
      <c r="B165" s="22"/>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2:26" x14ac:dyDescent="0.3">
      <c r="B166" s="22"/>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2:26" x14ac:dyDescent="0.3">
      <c r="B167" s="22"/>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2:26" x14ac:dyDescent="0.3">
      <c r="B168" s="22"/>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2:26" x14ac:dyDescent="0.3">
      <c r="B169" s="22"/>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2:26" x14ac:dyDescent="0.3">
      <c r="B170" s="22"/>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2:26" x14ac:dyDescent="0.3">
      <c r="B171" s="22"/>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2:26" x14ac:dyDescent="0.3">
      <c r="B172" s="22"/>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2:26" x14ac:dyDescent="0.3">
      <c r="B173" s="22"/>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2:26" x14ac:dyDescent="0.3">
      <c r="B174" s="22"/>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2:26" x14ac:dyDescent="0.3">
      <c r="B175" s="22"/>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2:26" x14ac:dyDescent="0.3">
      <c r="B176" s="22"/>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2:26" x14ac:dyDescent="0.3">
      <c r="B177" s="22"/>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2:26" x14ac:dyDescent="0.3">
      <c r="B178" s="22"/>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2:26" x14ac:dyDescent="0.3">
      <c r="B179" s="22"/>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2:26" x14ac:dyDescent="0.3">
      <c r="B180" s="22"/>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2:26" x14ac:dyDescent="0.3">
      <c r="B181" s="22"/>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2:26" x14ac:dyDescent="0.3">
      <c r="B182" s="22"/>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2:26" x14ac:dyDescent="0.3">
      <c r="B183" s="22"/>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2:26" x14ac:dyDescent="0.3">
      <c r="B184" s="22"/>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2:26" x14ac:dyDescent="0.3">
      <c r="B185" s="22"/>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2:26" x14ac:dyDescent="0.3">
      <c r="B186" s="22"/>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2:26" x14ac:dyDescent="0.3">
      <c r="B187" s="22"/>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2:26" x14ac:dyDescent="0.3">
      <c r="B188" s="22"/>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2:26" x14ac:dyDescent="0.3">
      <c r="B189" s="22"/>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2:26" x14ac:dyDescent="0.3">
      <c r="B190" s="22"/>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2:26" x14ac:dyDescent="0.3">
      <c r="B191" s="22"/>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2:26" x14ac:dyDescent="0.3">
      <c r="B192" s="22"/>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2:26" x14ac:dyDescent="0.3">
      <c r="B193" s="22"/>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2:26" x14ac:dyDescent="0.3">
      <c r="B194" s="22"/>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2:26" x14ac:dyDescent="0.3">
      <c r="B195" s="22"/>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2:26" x14ac:dyDescent="0.3">
      <c r="B196" s="22"/>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2:26" x14ac:dyDescent="0.3">
      <c r="B197" s="22"/>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2:26" x14ac:dyDescent="0.3">
      <c r="B198" s="22"/>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2:26" x14ac:dyDescent="0.3">
      <c r="B199" s="22"/>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2:26" x14ac:dyDescent="0.3">
      <c r="B200" s="22"/>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2:26" x14ac:dyDescent="0.3">
      <c r="B201" s="22"/>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2:26" x14ac:dyDescent="0.3">
      <c r="B202" s="22"/>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2:26" x14ac:dyDescent="0.3">
      <c r="B203" s="22"/>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2:26" x14ac:dyDescent="0.3">
      <c r="B204" s="22"/>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2:26" x14ac:dyDescent="0.3">
      <c r="B205" s="22"/>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2:26" x14ac:dyDescent="0.3">
      <c r="B206" s="22"/>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2:26" x14ac:dyDescent="0.3">
      <c r="B207" s="22"/>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2:26" x14ac:dyDescent="0.3">
      <c r="B208" s="22"/>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2:26" x14ac:dyDescent="0.3">
      <c r="B209" s="22"/>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2:26" x14ac:dyDescent="0.3">
      <c r="B210" s="22"/>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2:26" x14ac:dyDescent="0.3">
      <c r="B211" s="22"/>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2:26" x14ac:dyDescent="0.3">
      <c r="B212" s="22"/>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2:26" x14ac:dyDescent="0.3">
      <c r="B213" s="22"/>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2:26" x14ac:dyDescent="0.3">
      <c r="B214" s="22"/>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2:26" x14ac:dyDescent="0.3">
      <c r="B215" s="22"/>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2:26" x14ac:dyDescent="0.3">
      <c r="B216" s="22"/>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2:26" x14ac:dyDescent="0.3">
      <c r="B217" s="22"/>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2:26" x14ac:dyDescent="0.3">
      <c r="B218" s="22"/>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2:26" x14ac:dyDescent="0.3">
      <c r="B219" s="22"/>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2:26" x14ac:dyDescent="0.3">
      <c r="B220" s="22"/>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2:26" x14ac:dyDescent="0.3">
      <c r="B221" s="22"/>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2:26" x14ac:dyDescent="0.3">
      <c r="B222" s="22"/>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2:26" x14ac:dyDescent="0.3">
      <c r="B223" s="22"/>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2:26" x14ac:dyDescent="0.3">
      <c r="B224" s="22"/>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2:26" x14ac:dyDescent="0.3">
      <c r="B225" s="22"/>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2:26" x14ac:dyDescent="0.3">
      <c r="B226" s="22"/>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2:26" x14ac:dyDescent="0.3">
      <c r="B227" s="22"/>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2:26" x14ac:dyDescent="0.3">
      <c r="B228" s="22"/>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2:26" x14ac:dyDescent="0.3">
      <c r="B229" s="22"/>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2:26" x14ac:dyDescent="0.3">
      <c r="B230" s="22"/>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2:26" x14ac:dyDescent="0.3">
      <c r="B231" s="22"/>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2:26" x14ac:dyDescent="0.3">
      <c r="B232" s="22"/>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2:26" x14ac:dyDescent="0.3">
      <c r="B233" s="22"/>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2:26" x14ac:dyDescent="0.3">
      <c r="B234" s="22"/>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2:26" x14ac:dyDescent="0.3">
      <c r="B235" s="22"/>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sheetData>
  <autoFilter ref="B6:Z25" xr:uid="{AE478DA9-33BD-4CF3-9E74-098637D577A6}">
    <sortState xmlns:xlrd2="http://schemas.microsoft.com/office/spreadsheetml/2017/richdata2" ref="B7:Z25">
      <sortCondition sortBy="cellColor" ref="B6:B25" dxfId="8"/>
    </sortState>
  </autoFilter>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rgb="FF7030A0"/>
  </sheetPr>
  <dimension ref="A1:G235"/>
  <sheetViews>
    <sheetView workbookViewId="0"/>
  </sheetViews>
  <sheetFormatPr defaultColWidth="9.109375" defaultRowHeight="14.4" x14ac:dyDescent="0.3"/>
  <cols>
    <col min="1" max="1" width="3.6640625" style="3" customWidth="1"/>
    <col min="2" max="2" width="60.6640625" style="3" customWidth="1"/>
    <col min="3" max="3" width="19.33203125" style="3" bestFit="1" customWidth="1"/>
    <col min="4" max="15" width="8.88671875" style="3" customWidth="1"/>
    <col min="16" max="16384" width="9.109375" style="3"/>
  </cols>
  <sheetData>
    <row r="1" spans="2:7" x14ac:dyDescent="0.3">
      <c r="B1" s="42" t="s">
        <v>98</v>
      </c>
      <c r="C1" s="61" t="s">
        <v>91</v>
      </c>
      <c r="D1" s="24"/>
      <c r="E1" s="24"/>
      <c r="F1" s="24"/>
      <c r="G1" s="24"/>
    </row>
    <row r="2" spans="2:7" x14ac:dyDescent="0.3">
      <c r="B2" s="42"/>
      <c r="C2" s="24"/>
      <c r="D2" s="24"/>
      <c r="E2" s="24"/>
      <c r="F2" s="24"/>
      <c r="G2" s="24"/>
    </row>
    <row r="3" spans="2:7" x14ac:dyDescent="0.3">
      <c r="B3" s="44" t="s">
        <v>79</v>
      </c>
      <c r="C3" s="24"/>
      <c r="D3" s="24"/>
      <c r="E3" s="24"/>
      <c r="F3" s="24"/>
      <c r="G3" s="24"/>
    </row>
    <row r="4" spans="2:7" x14ac:dyDescent="0.3">
      <c r="B4" s="43" t="s">
        <v>80</v>
      </c>
      <c r="C4" s="45">
        <f>SUM('CA1 + CA4 - Step 1'!C4:Z4)</f>
        <v>3911729000</v>
      </c>
      <c r="D4" s="24"/>
      <c r="E4" s="24"/>
      <c r="F4" s="24"/>
      <c r="G4" s="24"/>
    </row>
    <row r="5" spans="2:7" x14ac:dyDescent="0.3">
      <c r="B5" s="43"/>
      <c r="C5" s="45"/>
      <c r="D5" s="24"/>
      <c r="E5" s="24"/>
      <c r="F5" s="24"/>
      <c r="G5" s="24"/>
    </row>
    <row r="6" spans="2:7" x14ac:dyDescent="0.3">
      <c r="B6" s="21"/>
      <c r="C6" s="24"/>
      <c r="D6" s="24"/>
      <c r="E6" s="24"/>
      <c r="F6" s="24"/>
      <c r="G6" s="24"/>
    </row>
    <row r="7" spans="2:7" x14ac:dyDescent="0.3">
      <c r="B7" s="44" t="s">
        <v>81</v>
      </c>
      <c r="C7" s="24"/>
      <c r="D7" s="24"/>
      <c r="E7" s="24"/>
      <c r="F7" s="24"/>
      <c r="G7" s="24"/>
    </row>
    <row r="8" spans="2:7" x14ac:dyDescent="0.3">
      <c r="B8" s="34" t="s">
        <v>18</v>
      </c>
      <c r="C8" s="48">
        <f>SUM('CA1 + CA4 - Step 1'!C8:Z8)</f>
        <v>5106688</v>
      </c>
      <c r="D8" s="25"/>
      <c r="E8" s="25"/>
      <c r="F8" s="25"/>
      <c r="G8" s="25"/>
    </row>
    <row r="9" spans="2:7" x14ac:dyDescent="0.3">
      <c r="B9" s="34" t="s">
        <v>21</v>
      </c>
      <c r="C9" s="48">
        <f>SUM('CA1 + CA4 - Step 1'!C9:Z9)</f>
        <v>8349178</v>
      </c>
      <c r="D9" s="25"/>
      <c r="E9" s="25"/>
      <c r="F9" s="25"/>
      <c r="G9" s="25"/>
    </row>
    <row r="10" spans="2:7" x14ac:dyDescent="0.3">
      <c r="B10" s="34" t="s">
        <v>32</v>
      </c>
      <c r="C10" s="48">
        <f>SUM('CA1 + CA4 - Step 1'!C10:Z10)</f>
        <v>3490755</v>
      </c>
      <c r="D10" s="25"/>
      <c r="E10" s="25"/>
      <c r="F10" s="25"/>
      <c r="G10" s="25"/>
    </row>
    <row r="11" spans="2:7" x14ac:dyDescent="0.3">
      <c r="B11" s="34" t="s">
        <v>33</v>
      </c>
      <c r="C11" s="48">
        <f>SUM('CA1 + CA4 - Step 1'!C11:Z11)</f>
        <v>7173211</v>
      </c>
      <c r="D11" s="25"/>
      <c r="E11" s="25"/>
      <c r="F11" s="25"/>
      <c r="G11" s="25"/>
    </row>
    <row r="12" spans="2:7" x14ac:dyDescent="0.3">
      <c r="B12" s="34" t="s">
        <v>38</v>
      </c>
      <c r="C12" s="48">
        <f>SUM('CA1 + CA4 - Step 1'!C12:Z12)</f>
        <v>1865661</v>
      </c>
      <c r="D12" s="25"/>
      <c r="E12" s="25"/>
      <c r="F12" s="25"/>
      <c r="G12" s="25"/>
    </row>
    <row r="13" spans="2:7" x14ac:dyDescent="0.3">
      <c r="B13" s="34" t="s">
        <v>47</v>
      </c>
      <c r="C13" s="48">
        <f>SUM('CA1 + CA4 - Step 1'!C13:Z13)</f>
        <v>4718951</v>
      </c>
      <c r="D13" s="25"/>
      <c r="E13" s="25"/>
      <c r="F13" s="25"/>
      <c r="G13" s="25"/>
    </row>
    <row r="14" spans="2:7" x14ac:dyDescent="0.3">
      <c r="B14" s="34" t="s">
        <v>53</v>
      </c>
      <c r="C14" s="48">
        <f>SUM('CA1 + CA4 - Step 1'!C14:Z14)</f>
        <v>1967872</v>
      </c>
      <c r="D14" s="25"/>
      <c r="E14" s="25"/>
      <c r="F14" s="25"/>
      <c r="G14" s="25"/>
    </row>
    <row r="15" spans="2:7" x14ac:dyDescent="0.3">
      <c r="B15" s="34" t="s">
        <v>54</v>
      </c>
      <c r="C15" s="48">
        <f>SUM('CA1 + CA4 - Step 1'!C15:Z15)</f>
        <v>220050</v>
      </c>
      <c r="D15" s="25"/>
      <c r="E15" s="25"/>
      <c r="F15" s="25"/>
      <c r="G15" s="25"/>
    </row>
    <row r="16" spans="2:7" x14ac:dyDescent="0.3">
      <c r="B16" s="34" t="s">
        <v>55</v>
      </c>
      <c r="C16" s="48">
        <f>SUM('CA1 + CA4 - Step 1'!C16:Z16)</f>
        <v>3920776</v>
      </c>
      <c r="D16" s="25"/>
      <c r="E16" s="25"/>
      <c r="F16" s="25"/>
      <c r="G16" s="25"/>
    </row>
    <row r="17" spans="1:7" x14ac:dyDescent="0.3">
      <c r="B17" s="34" t="s">
        <v>56</v>
      </c>
      <c r="C17" s="48">
        <f>SUM('CA1 + CA4 - Step 1'!C17:Z17)</f>
        <v>1016386</v>
      </c>
      <c r="D17" s="25"/>
      <c r="E17" s="25"/>
      <c r="F17" s="25"/>
      <c r="G17" s="25"/>
    </row>
    <row r="18" spans="1:7" x14ac:dyDescent="0.3">
      <c r="B18" s="34" t="s">
        <v>58</v>
      </c>
      <c r="C18" s="48">
        <f>SUM('CA1 + CA4 - Step 1'!C18:Z18)</f>
        <v>17438796</v>
      </c>
      <c r="D18" s="25"/>
      <c r="E18" s="25"/>
      <c r="F18" s="25"/>
      <c r="G18" s="25"/>
    </row>
    <row r="19" spans="1:7" x14ac:dyDescent="0.3">
      <c r="B19" s="34" t="s">
        <v>61</v>
      </c>
      <c r="C19" s="48">
        <f>SUM('CA1 + CA4 - Step 1'!C19:Z19)</f>
        <v>1577930</v>
      </c>
      <c r="D19" s="25"/>
      <c r="E19" s="25"/>
      <c r="F19" s="25"/>
      <c r="G19" s="25"/>
    </row>
    <row r="20" spans="1:7" x14ac:dyDescent="0.3">
      <c r="B20" s="34"/>
      <c r="C20" s="48"/>
      <c r="D20" s="25"/>
      <c r="E20" s="25"/>
      <c r="F20" s="25"/>
      <c r="G20" s="25"/>
    </row>
    <row r="21" spans="1:7" x14ac:dyDescent="0.3">
      <c r="B21" s="56" t="s">
        <v>94</v>
      </c>
      <c r="C21" s="48"/>
      <c r="D21" s="25"/>
      <c r="E21" s="25"/>
      <c r="F21" s="25"/>
      <c r="G21" s="25"/>
    </row>
    <row r="22" spans="1:7" x14ac:dyDescent="0.3">
      <c r="B22" s="34" t="s">
        <v>31</v>
      </c>
      <c r="C22" s="48">
        <f>SUM('CA1 + CA4 - Step 1'!C22:Z22)</f>
        <v>3214448</v>
      </c>
      <c r="D22" s="25"/>
      <c r="E22" s="25"/>
      <c r="F22" s="25"/>
      <c r="G22" s="25"/>
    </row>
    <row r="23" spans="1:7" x14ac:dyDescent="0.3">
      <c r="A23" s="84" t="s">
        <v>96</v>
      </c>
      <c r="B23" s="82" t="s">
        <v>95</v>
      </c>
      <c r="C23" s="83">
        <f>SUM('CA1 + CA4 - Step 1'!C23:Z23)</f>
        <v>427948</v>
      </c>
      <c r="D23" s="25"/>
      <c r="E23" s="25"/>
      <c r="F23" s="25"/>
      <c r="G23" s="25"/>
    </row>
    <row r="24" spans="1:7" x14ac:dyDescent="0.3">
      <c r="B24" s="79" t="s">
        <v>92</v>
      </c>
      <c r="C24" s="81">
        <f>SUM('CA1 + CA4 - Step 1'!C24:Z24)</f>
        <v>2786500</v>
      </c>
      <c r="D24" s="25"/>
      <c r="E24" s="25"/>
      <c r="F24" s="25"/>
      <c r="G24" s="25"/>
    </row>
    <row r="25" spans="1:7" x14ac:dyDescent="0.3">
      <c r="B25" s="34"/>
      <c r="C25" s="48"/>
      <c r="D25" s="25"/>
      <c r="E25" s="25"/>
      <c r="F25" s="25"/>
      <c r="G25" s="25"/>
    </row>
    <row r="26" spans="1:7" x14ac:dyDescent="0.3">
      <c r="B26" s="22"/>
      <c r="C26" s="26"/>
      <c r="D26" s="25"/>
      <c r="E26" s="25"/>
      <c r="F26" s="25"/>
      <c r="G26" s="25"/>
    </row>
    <row r="27" spans="1:7" x14ac:dyDescent="0.3">
      <c r="B27" s="86" t="s">
        <v>106</v>
      </c>
      <c r="C27" s="47"/>
      <c r="D27" s="25"/>
      <c r="E27" s="25"/>
      <c r="F27" s="25"/>
      <c r="G27" s="25"/>
    </row>
    <row r="28" spans="1:7" x14ac:dyDescent="0.3">
      <c r="B28" s="22" t="s">
        <v>103</v>
      </c>
      <c r="C28" s="46">
        <f>SUM('CA1 + CA4 - Step 1'!C28:Z28)</f>
        <v>311684</v>
      </c>
      <c r="D28" s="25"/>
      <c r="E28" s="25"/>
      <c r="F28" s="25"/>
      <c r="G28" s="25"/>
    </row>
    <row r="29" spans="1:7" x14ac:dyDescent="0.3">
      <c r="B29" s="22" t="s">
        <v>104</v>
      </c>
      <c r="C29" s="46">
        <f>SUM('CA1 + CA4 - Step 1'!C29:Z29)</f>
        <v>428785</v>
      </c>
      <c r="D29" s="25"/>
      <c r="E29" s="25"/>
      <c r="F29" s="25"/>
      <c r="G29" s="25"/>
    </row>
    <row r="30" spans="1:7" x14ac:dyDescent="0.3">
      <c r="B30" s="22" t="s">
        <v>105</v>
      </c>
      <c r="C30" s="46">
        <f>SUM('CA1 + CA4 - Step 1'!C30:Z30)</f>
        <v>362223</v>
      </c>
      <c r="D30" s="25"/>
      <c r="E30" s="25"/>
      <c r="F30" s="25"/>
      <c r="G30" s="25"/>
    </row>
    <row r="31" spans="1:7" x14ac:dyDescent="0.3">
      <c r="B31" s="22"/>
      <c r="C31" s="26"/>
      <c r="D31" s="25"/>
      <c r="E31" s="25"/>
      <c r="F31" s="25"/>
      <c r="G31" s="25"/>
    </row>
    <row r="32" spans="1:7" x14ac:dyDescent="0.3">
      <c r="B32" s="22"/>
      <c r="C32" s="26"/>
      <c r="D32" s="25"/>
      <c r="E32" s="25"/>
      <c r="F32" s="25"/>
      <c r="G32" s="25"/>
    </row>
    <row r="33" spans="2:7" x14ac:dyDescent="0.3">
      <c r="B33" s="22"/>
      <c r="C33" s="26"/>
      <c r="D33" s="25"/>
      <c r="E33" s="25"/>
      <c r="F33" s="25"/>
      <c r="G33" s="25"/>
    </row>
    <row r="34" spans="2:7" x14ac:dyDescent="0.3">
      <c r="B34" s="22"/>
      <c r="C34" s="26"/>
      <c r="D34" s="25"/>
      <c r="E34" s="25"/>
      <c r="F34" s="25"/>
      <c r="G34" s="25"/>
    </row>
    <row r="35" spans="2:7" x14ac:dyDescent="0.3">
      <c r="B35" s="22"/>
      <c r="C35" s="26"/>
      <c r="D35" s="25"/>
      <c r="E35" s="25"/>
      <c r="F35" s="25"/>
      <c r="G35" s="25"/>
    </row>
    <row r="36" spans="2:7" x14ac:dyDescent="0.3">
      <c r="B36" s="22"/>
      <c r="C36" s="26"/>
      <c r="D36" s="25"/>
      <c r="E36" s="25"/>
      <c r="F36" s="25"/>
      <c r="G36" s="25"/>
    </row>
    <row r="37" spans="2:7" x14ac:dyDescent="0.3">
      <c r="B37" s="22"/>
      <c r="C37" s="26"/>
      <c r="D37" s="25"/>
      <c r="E37" s="25"/>
      <c r="F37" s="25"/>
      <c r="G37" s="25"/>
    </row>
    <row r="38" spans="2:7" x14ac:dyDescent="0.3">
      <c r="B38" s="22"/>
      <c r="C38" s="26"/>
      <c r="D38" s="25"/>
      <c r="E38" s="25"/>
      <c r="F38" s="25"/>
      <c r="G38" s="25"/>
    </row>
    <row r="39" spans="2:7" x14ac:dyDescent="0.3">
      <c r="B39" s="22"/>
      <c r="C39" s="26"/>
      <c r="D39" s="25"/>
      <c r="E39" s="25"/>
      <c r="F39" s="25"/>
      <c r="G39" s="25"/>
    </row>
    <row r="40" spans="2:7" x14ac:dyDescent="0.3">
      <c r="B40" s="22"/>
      <c r="C40" s="26"/>
      <c r="D40" s="25"/>
      <c r="E40" s="25"/>
      <c r="F40" s="25"/>
      <c r="G40" s="25"/>
    </row>
    <row r="41" spans="2:7" x14ac:dyDescent="0.3">
      <c r="B41" s="22"/>
      <c r="C41" s="26"/>
      <c r="D41" s="25"/>
      <c r="E41" s="25"/>
      <c r="F41" s="25"/>
      <c r="G41" s="25"/>
    </row>
    <row r="42" spans="2:7" x14ac:dyDescent="0.3">
      <c r="B42" s="22"/>
      <c r="C42" s="26"/>
      <c r="D42" s="25"/>
      <c r="E42" s="25"/>
      <c r="F42" s="25"/>
      <c r="G42" s="25"/>
    </row>
    <row r="43" spans="2:7" x14ac:dyDescent="0.3">
      <c r="B43" s="22"/>
      <c r="C43" s="26"/>
      <c r="D43" s="25"/>
      <c r="E43" s="25"/>
      <c r="F43" s="25"/>
      <c r="G43" s="25"/>
    </row>
    <row r="44" spans="2:7" x14ac:dyDescent="0.3">
      <c r="B44" s="22"/>
      <c r="C44" s="26"/>
      <c r="D44" s="25"/>
      <c r="E44" s="25"/>
      <c r="F44" s="25"/>
      <c r="G44" s="25"/>
    </row>
    <row r="45" spans="2:7" x14ac:dyDescent="0.3">
      <c r="B45" s="22"/>
      <c r="C45" s="26"/>
      <c r="D45" s="25"/>
      <c r="E45" s="25"/>
      <c r="F45" s="25"/>
      <c r="G45" s="25"/>
    </row>
    <row r="46" spans="2:7" x14ac:dyDescent="0.3">
      <c r="B46" s="22"/>
      <c r="C46" s="26"/>
      <c r="D46" s="25"/>
      <c r="E46" s="25"/>
      <c r="F46" s="25"/>
      <c r="G46" s="25"/>
    </row>
    <row r="47" spans="2:7" x14ac:dyDescent="0.3">
      <c r="B47" s="22"/>
      <c r="C47" s="26"/>
      <c r="D47" s="25"/>
      <c r="E47" s="25"/>
      <c r="F47" s="25"/>
      <c r="G47" s="25"/>
    </row>
    <row r="48" spans="2:7" x14ac:dyDescent="0.3">
      <c r="B48" s="22"/>
      <c r="C48" s="26"/>
      <c r="D48" s="25"/>
      <c r="E48" s="25"/>
      <c r="F48" s="25"/>
      <c r="G48" s="25"/>
    </row>
    <row r="49" spans="2:7" x14ac:dyDescent="0.3">
      <c r="B49" s="22"/>
      <c r="C49" s="26"/>
      <c r="D49" s="25"/>
      <c r="E49" s="25"/>
      <c r="F49" s="25"/>
      <c r="G49" s="25"/>
    </row>
    <row r="50" spans="2:7" x14ac:dyDescent="0.3">
      <c r="B50" s="22"/>
      <c r="C50" s="26"/>
      <c r="D50" s="25"/>
      <c r="E50" s="25"/>
      <c r="F50" s="25"/>
      <c r="G50" s="25"/>
    </row>
    <row r="51" spans="2:7" x14ac:dyDescent="0.3">
      <c r="B51" s="22"/>
      <c r="C51" s="26"/>
      <c r="D51" s="25"/>
      <c r="E51" s="25"/>
      <c r="F51" s="25"/>
      <c r="G51" s="25"/>
    </row>
    <row r="52" spans="2:7" x14ac:dyDescent="0.3">
      <c r="B52" s="22"/>
      <c r="C52" s="26"/>
      <c r="D52" s="25"/>
      <c r="E52" s="25"/>
      <c r="F52" s="25"/>
      <c r="G52" s="25"/>
    </row>
    <row r="53" spans="2:7" x14ac:dyDescent="0.3">
      <c r="B53" s="22"/>
      <c r="C53" s="26"/>
      <c r="D53" s="25"/>
      <c r="E53" s="25"/>
      <c r="F53" s="25"/>
      <c r="G53" s="25"/>
    </row>
    <row r="54" spans="2:7" x14ac:dyDescent="0.3">
      <c r="B54" s="22"/>
      <c r="C54" s="26"/>
      <c r="D54" s="25"/>
      <c r="E54" s="25"/>
      <c r="F54" s="25"/>
      <c r="G54" s="25"/>
    </row>
    <row r="55" spans="2:7" x14ac:dyDescent="0.3">
      <c r="B55" s="22"/>
      <c r="C55" s="26"/>
      <c r="D55" s="25"/>
      <c r="E55" s="25"/>
      <c r="F55" s="25"/>
      <c r="G55" s="25"/>
    </row>
    <row r="56" spans="2:7" x14ac:dyDescent="0.3">
      <c r="B56" s="22"/>
      <c r="C56" s="26"/>
      <c r="D56" s="25"/>
      <c r="E56" s="25"/>
      <c r="F56" s="25"/>
      <c r="G56" s="25"/>
    </row>
    <row r="57" spans="2:7" x14ac:dyDescent="0.3">
      <c r="B57" s="22"/>
      <c r="C57" s="26"/>
      <c r="D57" s="25"/>
      <c r="E57" s="25"/>
      <c r="F57" s="25"/>
      <c r="G57" s="25"/>
    </row>
    <row r="58" spans="2:7" x14ac:dyDescent="0.3">
      <c r="B58" s="22"/>
      <c r="C58" s="26"/>
      <c r="D58" s="25"/>
      <c r="E58" s="25"/>
      <c r="F58" s="25"/>
      <c r="G58" s="25"/>
    </row>
    <row r="59" spans="2:7" x14ac:dyDescent="0.3">
      <c r="B59" s="22"/>
      <c r="C59" s="26"/>
      <c r="D59" s="25"/>
      <c r="E59" s="25"/>
      <c r="F59" s="25"/>
      <c r="G59" s="25"/>
    </row>
    <row r="60" spans="2:7" x14ac:dyDescent="0.3">
      <c r="B60" s="22"/>
      <c r="C60" s="26"/>
      <c r="D60" s="25"/>
      <c r="E60" s="25"/>
      <c r="F60" s="25"/>
      <c r="G60" s="25"/>
    </row>
    <row r="61" spans="2:7" x14ac:dyDescent="0.3">
      <c r="B61" s="22"/>
      <c r="C61" s="26"/>
      <c r="D61" s="25"/>
      <c r="E61" s="25"/>
      <c r="F61" s="25"/>
      <c r="G61" s="25"/>
    </row>
    <row r="62" spans="2:7" x14ac:dyDescent="0.3">
      <c r="B62" s="22"/>
      <c r="C62" s="26"/>
      <c r="D62" s="25"/>
      <c r="E62" s="25"/>
      <c r="F62" s="25"/>
      <c r="G62" s="25"/>
    </row>
    <row r="63" spans="2:7" x14ac:dyDescent="0.3">
      <c r="B63" s="22"/>
      <c r="C63" s="26"/>
      <c r="D63" s="25"/>
      <c r="E63" s="25"/>
      <c r="F63" s="25"/>
      <c r="G63" s="25"/>
    </row>
    <row r="64" spans="2:7" x14ac:dyDescent="0.3">
      <c r="B64" s="22"/>
      <c r="C64" s="26"/>
      <c r="D64" s="25"/>
      <c r="E64" s="25"/>
      <c r="F64" s="25"/>
      <c r="G64" s="25"/>
    </row>
    <row r="65" spans="2:7" x14ac:dyDescent="0.3">
      <c r="B65" s="22"/>
      <c r="C65" s="26"/>
      <c r="D65" s="25"/>
      <c r="E65" s="25"/>
      <c r="F65" s="25"/>
      <c r="G65" s="25"/>
    </row>
    <row r="66" spans="2:7" x14ac:dyDescent="0.3">
      <c r="B66" s="22"/>
      <c r="C66" s="26"/>
      <c r="D66" s="25"/>
      <c r="E66" s="25"/>
      <c r="F66" s="25"/>
      <c r="G66" s="25"/>
    </row>
    <row r="67" spans="2:7" x14ac:dyDescent="0.3">
      <c r="B67" s="22"/>
      <c r="C67" s="26"/>
      <c r="D67" s="25"/>
      <c r="E67" s="25"/>
      <c r="F67" s="25"/>
      <c r="G67" s="25"/>
    </row>
    <row r="68" spans="2:7" x14ac:dyDescent="0.3">
      <c r="B68" s="22"/>
      <c r="C68" s="26"/>
      <c r="D68" s="25"/>
      <c r="E68" s="25"/>
      <c r="F68" s="25"/>
      <c r="G68" s="25"/>
    </row>
    <row r="69" spans="2:7" x14ac:dyDescent="0.3">
      <c r="B69" s="22"/>
      <c r="C69" s="26"/>
      <c r="D69" s="25"/>
      <c r="E69" s="25"/>
      <c r="F69" s="25"/>
      <c r="G69" s="25"/>
    </row>
    <row r="70" spans="2:7" x14ac:dyDescent="0.3">
      <c r="B70" s="22"/>
      <c r="C70" s="26"/>
      <c r="D70" s="25"/>
      <c r="E70" s="25"/>
      <c r="F70" s="25"/>
      <c r="G70" s="25"/>
    </row>
    <row r="71" spans="2:7" x14ac:dyDescent="0.3">
      <c r="B71" s="22"/>
      <c r="C71" s="26"/>
      <c r="D71" s="25"/>
      <c r="E71" s="25"/>
      <c r="F71" s="25"/>
      <c r="G71" s="25"/>
    </row>
    <row r="72" spans="2:7" x14ac:dyDescent="0.3">
      <c r="B72" s="22"/>
      <c r="C72" s="26"/>
      <c r="D72" s="25"/>
      <c r="E72" s="25"/>
      <c r="F72" s="25"/>
      <c r="G72" s="25"/>
    </row>
    <row r="73" spans="2:7" x14ac:dyDescent="0.3">
      <c r="B73" s="22"/>
      <c r="C73" s="26"/>
      <c r="D73" s="25"/>
      <c r="E73" s="25"/>
      <c r="F73" s="25"/>
      <c r="G73" s="25"/>
    </row>
    <row r="74" spans="2:7" x14ac:dyDescent="0.3">
      <c r="B74" s="22"/>
      <c r="C74" s="26"/>
      <c r="D74" s="25"/>
      <c r="E74" s="25"/>
      <c r="F74" s="25"/>
      <c r="G74" s="25"/>
    </row>
    <row r="75" spans="2:7" x14ac:dyDescent="0.3">
      <c r="B75" s="22"/>
      <c r="C75" s="26"/>
      <c r="D75" s="25"/>
      <c r="E75" s="25"/>
      <c r="F75" s="25"/>
      <c r="G75" s="25"/>
    </row>
    <row r="76" spans="2:7" x14ac:dyDescent="0.3">
      <c r="B76" s="22"/>
      <c r="C76" s="26"/>
      <c r="D76" s="25"/>
      <c r="E76" s="25"/>
      <c r="F76" s="25"/>
      <c r="G76" s="25"/>
    </row>
    <row r="77" spans="2:7" x14ac:dyDescent="0.3">
      <c r="B77" s="22"/>
      <c r="C77" s="26"/>
      <c r="D77" s="25"/>
      <c r="E77" s="25"/>
      <c r="F77" s="25"/>
      <c r="G77" s="25"/>
    </row>
    <row r="78" spans="2:7" x14ac:dyDescent="0.3">
      <c r="B78" s="22"/>
      <c r="C78" s="26"/>
      <c r="D78" s="25"/>
      <c r="E78" s="25"/>
      <c r="F78" s="25"/>
      <c r="G78" s="25"/>
    </row>
    <row r="79" spans="2:7" x14ac:dyDescent="0.3">
      <c r="B79" s="22"/>
      <c r="C79" s="26"/>
      <c r="D79" s="25"/>
      <c r="E79" s="25"/>
      <c r="F79" s="25"/>
      <c r="G79" s="25"/>
    </row>
    <row r="80" spans="2:7" x14ac:dyDescent="0.3">
      <c r="B80" s="22"/>
      <c r="C80" s="26"/>
      <c r="D80" s="25"/>
      <c r="E80" s="25"/>
      <c r="F80" s="25"/>
      <c r="G80" s="25"/>
    </row>
    <row r="81" spans="2:7" x14ac:dyDescent="0.3">
      <c r="B81" s="22"/>
      <c r="C81" s="26"/>
      <c r="D81" s="25"/>
      <c r="E81" s="25"/>
      <c r="F81" s="25"/>
      <c r="G81" s="25"/>
    </row>
    <row r="82" spans="2:7" x14ac:dyDescent="0.3">
      <c r="B82" s="22"/>
      <c r="C82" s="26"/>
    </row>
    <row r="83" spans="2:7" x14ac:dyDescent="0.3">
      <c r="B83" s="22"/>
      <c r="C83" s="26"/>
    </row>
    <row r="84" spans="2:7" x14ac:dyDescent="0.3">
      <c r="B84" s="22"/>
      <c r="C84" s="26"/>
    </row>
    <row r="85" spans="2:7" x14ac:dyDescent="0.3">
      <c r="B85" s="22"/>
      <c r="C85" s="26"/>
    </row>
    <row r="86" spans="2:7" x14ac:dyDescent="0.3">
      <c r="B86" s="22"/>
      <c r="C86" s="26"/>
    </row>
    <row r="87" spans="2:7" x14ac:dyDescent="0.3">
      <c r="B87" s="22"/>
      <c r="C87" s="26"/>
    </row>
    <row r="88" spans="2:7" x14ac:dyDescent="0.3">
      <c r="B88" s="22"/>
      <c r="C88" s="26"/>
    </row>
    <row r="89" spans="2:7" x14ac:dyDescent="0.3">
      <c r="B89" s="22"/>
      <c r="C89" s="26"/>
    </row>
    <row r="90" spans="2:7" x14ac:dyDescent="0.3">
      <c r="B90" s="22"/>
      <c r="C90" s="26"/>
    </row>
    <row r="91" spans="2:7" x14ac:dyDescent="0.3">
      <c r="B91" s="22"/>
      <c r="C91" s="26"/>
    </row>
    <row r="92" spans="2:7" x14ac:dyDescent="0.3">
      <c r="B92" s="22"/>
      <c r="C92" s="26"/>
    </row>
    <row r="93" spans="2:7" x14ac:dyDescent="0.3">
      <c r="B93" s="22"/>
      <c r="C93" s="26"/>
    </row>
    <row r="94" spans="2:7" x14ac:dyDescent="0.3">
      <c r="B94" s="22"/>
      <c r="C94" s="26"/>
    </row>
    <row r="95" spans="2:7" x14ac:dyDescent="0.3">
      <c r="B95" s="22"/>
      <c r="C95" s="26"/>
    </row>
    <row r="96" spans="2:7" x14ac:dyDescent="0.3">
      <c r="B96" s="22"/>
      <c r="C96" s="26"/>
    </row>
    <row r="97" spans="2:3" x14ac:dyDescent="0.3">
      <c r="B97" s="22"/>
      <c r="C97" s="26"/>
    </row>
    <row r="98" spans="2:3" x14ac:dyDescent="0.3">
      <c r="B98" s="22"/>
      <c r="C98" s="26"/>
    </row>
    <row r="99" spans="2:3" x14ac:dyDescent="0.3">
      <c r="B99" s="22"/>
      <c r="C99" s="26"/>
    </row>
    <row r="100" spans="2:3" x14ac:dyDescent="0.3">
      <c r="B100" s="22"/>
      <c r="C100" s="26"/>
    </row>
    <row r="101" spans="2:3" x14ac:dyDescent="0.3">
      <c r="B101" s="22"/>
      <c r="C101" s="26"/>
    </row>
    <row r="102" spans="2:3" x14ac:dyDescent="0.3">
      <c r="B102" s="22"/>
      <c r="C102" s="26"/>
    </row>
    <row r="103" spans="2:3" x14ac:dyDescent="0.3">
      <c r="B103" s="22"/>
      <c r="C103" s="26"/>
    </row>
    <row r="104" spans="2:3" x14ac:dyDescent="0.3">
      <c r="B104" s="22"/>
      <c r="C104" s="26"/>
    </row>
    <row r="105" spans="2:3" x14ac:dyDescent="0.3">
      <c r="B105" s="22"/>
      <c r="C105" s="26"/>
    </row>
    <row r="106" spans="2:3" x14ac:dyDescent="0.3">
      <c r="B106" s="22"/>
      <c r="C106" s="26"/>
    </row>
    <row r="107" spans="2:3" x14ac:dyDescent="0.3">
      <c r="B107" s="22"/>
      <c r="C107" s="26"/>
    </row>
    <row r="108" spans="2:3" x14ac:dyDescent="0.3">
      <c r="B108" s="22"/>
      <c r="C108" s="26"/>
    </row>
    <row r="109" spans="2:3" x14ac:dyDescent="0.3">
      <c r="B109" s="22"/>
      <c r="C109" s="26"/>
    </row>
    <row r="110" spans="2:3" x14ac:dyDescent="0.3">
      <c r="B110" s="22"/>
      <c r="C110" s="26"/>
    </row>
    <row r="111" spans="2:3" x14ac:dyDescent="0.3">
      <c r="B111" s="22"/>
      <c r="C111" s="26"/>
    </row>
    <row r="112" spans="2:3" x14ac:dyDescent="0.3">
      <c r="B112" s="22"/>
      <c r="C112" s="26"/>
    </row>
    <row r="113" spans="2:3" x14ac:dyDescent="0.3">
      <c r="B113" s="22"/>
      <c r="C113" s="26"/>
    </row>
    <row r="114" spans="2:3" x14ac:dyDescent="0.3">
      <c r="B114" s="22"/>
      <c r="C114" s="26"/>
    </row>
    <row r="115" spans="2:3" x14ac:dyDescent="0.3">
      <c r="B115" s="22"/>
      <c r="C115" s="26"/>
    </row>
    <row r="116" spans="2:3" x14ac:dyDescent="0.3">
      <c r="B116" s="22"/>
      <c r="C116" s="26"/>
    </row>
    <row r="117" spans="2:3" x14ac:dyDescent="0.3">
      <c r="B117" s="22"/>
      <c r="C117" s="26"/>
    </row>
    <row r="118" spans="2:3" x14ac:dyDescent="0.3">
      <c r="B118" s="22"/>
      <c r="C118" s="26"/>
    </row>
    <row r="119" spans="2:3" x14ac:dyDescent="0.3">
      <c r="B119" s="22"/>
      <c r="C119" s="26"/>
    </row>
    <row r="120" spans="2:3" x14ac:dyDescent="0.3">
      <c r="B120" s="22"/>
      <c r="C120" s="26"/>
    </row>
    <row r="121" spans="2:3" x14ac:dyDescent="0.3">
      <c r="B121" s="22"/>
      <c r="C121" s="26"/>
    </row>
    <row r="122" spans="2:3" x14ac:dyDescent="0.3">
      <c r="B122" s="22"/>
      <c r="C122" s="26"/>
    </row>
    <row r="123" spans="2:3" x14ac:dyDescent="0.3">
      <c r="B123" s="22"/>
      <c r="C123" s="26"/>
    </row>
    <row r="124" spans="2:3" x14ac:dyDescent="0.3">
      <c r="B124" s="22"/>
      <c r="C124" s="26"/>
    </row>
    <row r="125" spans="2:3" x14ac:dyDescent="0.3">
      <c r="B125" s="22"/>
      <c r="C125" s="26"/>
    </row>
    <row r="126" spans="2:3" x14ac:dyDescent="0.3">
      <c r="B126" s="22"/>
      <c r="C126" s="26"/>
    </row>
    <row r="127" spans="2:3" x14ac:dyDescent="0.3">
      <c r="B127" s="22"/>
      <c r="C127" s="26"/>
    </row>
    <row r="128" spans="2:3" x14ac:dyDescent="0.3">
      <c r="B128" s="22"/>
      <c r="C128" s="26"/>
    </row>
    <row r="129" spans="2:3" x14ac:dyDescent="0.3">
      <c r="B129" s="22"/>
      <c r="C129" s="26"/>
    </row>
    <row r="130" spans="2:3" x14ac:dyDescent="0.3">
      <c r="B130" s="22"/>
      <c r="C130" s="26"/>
    </row>
    <row r="131" spans="2:3" x14ac:dyDescent="0.3">
      <c r="B131" s="22"/>
      <c r="C131" s="26"/>
    </row>
    <row r="132" spans="2:3" x14ac:dyDescent="0.3">
      <c r="B132" s="22"/>
      <c r="C132" s="26"/>
    </row>
    <row r="133" spans="2:3" x14ac:dyDescent="0.3">
      <c r="B133" s="22"/>
      <c r="C133" s="26"/>
    </row>
    <row r="134" spans="2:3" x14ac:dyDescent="0.3">
      <c r="B134" s="22"/>
      <c r="C134" s="26"/>
    </row>
    <row r="135" spans="2:3" x14ac:dyDescent="0.3">
      <c r="B135" s="22"/>
      <c r="C135" s="26"/>
    </row>
    <row r="136" spans="2:3" x14ac:dyDescent="0.3">
      <c r="B136" s="22"/>
      <c r="C136" s="26"/>
    </row>
    <row r="137" spans="2:3" x14ac:dyDescent="0.3">
      <c r="B137" s="22"/>
      <c r="C137" s="26"/>
    </row>
    <row r="138" spans="2:3" x14ac:dyDescent="0.3">
      <c r="B138" s="22"/>
      <c r="C138" s="26"/>
    </row>
    <row r="139" spans="2:3" x14ac:dyDescent="0.3">
      <c r="B139" s="22"/>
      <c r="C139" s="26"/>
    </row>
    <row r="140" spans="2:3" x14ac:dyDescent="0.3">
      <c r="B140" s="22"/>
      <c r="C140" s="26"/>
    </row>
    <row r="141" spans="2:3" x14ac:dyDescent="0.3">
      <c r="B141" s="22"/>
      <c r="C141" s="26"/>
    </row>
    <row r="142" spans="2:3" x14ac:dyDescent="0.3">
      <c r="B142" s="22"/>
      <c r="C142" s="26"/>
    </row>
    <row r="143" spans="2:3" x14ac:dyDescent="0.3">
      <c r="B143" s="22"/>
      <c r="C143" s="26"/>
    </row>
    <row r="144" spans="2:3" x14ac:dyDescent="0.3">
      <c r="B144" s="22"/>
      <c r="C144" s="26"/>
    </row>
    <row r="145" spans="2:3" x14ac:dyDescent="0.3">
      <c r="B145" s="22"/>
      <c r="C145" s="26"/>
    </row>
    <row r="146" spans="2:3" x14ac:dyDescent="0.3">
      <c r="B146" s="22"/>
      <c r="C146" s="26"/>
    </row>
    <row r="147" spans="2:3" x14ac:dyDescent="0.3">
      <c r="B147" s="22"/>
      <c r="C147" s="26"/>
    </row>
    <row r="148" spans="2:3" x14ac:dyDescent="0.3">
      <c r="B148" s="22"/>
      <c r="C148" s="26"/>
    </row>
    <row r="149" spans="2:3" x14ac:dyDescent="0.3">
      <c r="B149" s="22"/>
      <c r="C149" s="26"/>
    </row>
    <row r="150" spans="2:3" x14ac:dyDescent="0.3">
      <c r="B150" s="22"/>
      <c r="C150" s="26"/>
    </row>
    <row r="151" spans="2:3" x14ac:dyDescent="0.3">
      <c r="B151" s="22"/>
      <c r="C151" s="26"/>
    </row>
    <row r="152" spans="2:3" x14ac:dyDescent="0.3">
      <c r="B152" s="22"/>
      <c r="C152" s="26"/>
    </row>
    <row r="153" spans="2:3" x14ac:dyDescent="0.3">
      <c r="B153" s="22"/>
      <c r="C153" s="26"/>
    </row>
    <row r="154" spans="2:3" x14ac:dyDescent="0.3">
      <c r="B154" s="22"/>
      <c r="C154" s="26"/>
    </row>
    <row r="155" spans="2:3" x14ac:dyDescent="0.3">
      <c r="B155" s="22"/>
      <c r="C155" s="26"/>
    </row>
    <row r="156" spans="2:3" x14ac:dyDescent="0.3">
      <c r="B156" s="22"/>
      <c r="C156" s="26"/>
    </row>
    <row r="157" spans="2:3" x14ac:dyDescent="0.3">
      <c r="B157" s="22"/>
      <c r="C157" s="26"/>
    </row>
    <row r="158" spans="2:3" x14ac:dyDescent="0.3">
      <c r="B158" s="22"/>
      <c r="C158" s="26"/>
    </row>
    <row r="159" spans="2:3" x14ac:dyDescent="0.3">
      <c r="B159" s="22"/>
      <c r="C159" s="26"/>
    </row>
    <row r="160" spans="2:3" x14ac:dyDescent="0.3">
      <c r="B160" s="22"/>
      <c r="C160" s="26"/>
    </row>
    <row r="161" spans="2:3" x14ac:dyDescent="0.3">
      <c r="B161" s="22"/>
      <c r="C161" s="26"/>
    </row>
    <row r="162" spans="2:3" x14ac:dyDescent="0.3">
      <c r="B162" s="22"/>
      <c r="C162" s="26"/>
    </row>
    <row r="163" spans="2:3" x14ac:dyDescent="0.3">
      <c r="B163" s="22"/>
      <c r="C163" s="26"/>
    </row>
    <row r="164" spans="2:3" x14ac:dyDescent="0.3">
      <c r="B164" s="22"/>
      <c r="C164" s="26"/>
    </row>
    <row r="165" spans="2:3" x14ac:dyDescent="0.3">
      <c r="B165" s="22"/>
      <c r="C165" s="26"/>
    </row>
    <row r="166" spans="2:3" x14ac:dyDescent="0.3">
      <c r="B166" s="22"/>
      <c r="C166" s="26"/>
    </row>
    <row r="167" spans="2:3" x14ac:dyDescent="0.3">
      <c r="B167" s="22"/>
      <c r="C167" s="26"/>
    </row>
    <row r="168" spans="2:3" x14ac:dyDescent="0.3">
      <c r="B168" s="22"/>
      <c r="C168" s="26"/>
    </row>
    <row r="169" spans="2:3" x14ac:dyDescent="0.3">
      <c r="B169" s="22"/>
      <c r="C169" s="26"/>
    </row>
    <row r="170" spans="2:3" x14ac:dyDescent="0.3">
      <c r="B170" s="22"/>
      <c r="C170" s="26"/>
    </row>
    <row r="171" spans="2:3" x14ac:dyDescent="0.3">
      <c r="B171" s="22"/>
      <c r="C171" s="26"/>
    </row>
    <row r="172" spans="2:3" x14ac:dyDescent="0.3">
      <c r="B172" s="22"/>
      <c r="C172" s="26"/>
    </row>
    <row r="173" spans="2:3" x14ac:dyDescent="0.3">
      <c r="B173" s="22"/>
      <c r="C173" s="26"/>
    </row>
    <row r="174" spans="2:3" x14ac:dyDescent="0.3">
      <c r="B174" s="22"/>
      <c r="C174" s="26"/>
    </row>
    <row r="175" spans="2:3" x14ac:dyDescent="0.3">
      <c r="B175" s="22"/>
      <c r="C175" s="26"/>
    </row>
    <row r="176" spans="2:3" x14ac:dyDescent="0.3">
      <c r="B176" s="22"/>
      <c r="C176" s="26"/>
    </row>
    <row r="177" spans="2:3" x14ac:dyDescent="0.3">
      <c r="B177" s="22"/>
      <c r="C177" s="26"/>
    </row>
    <row r="178" spans="2:3" x14ac:dyDescent="0.3">
      <c r="B178" s="22"/>
      <c r="C178" s="26"/>
    </row>
    <row r="179" spans="2:3" x14ac:dyDescent="0.3">
      <c r="B179" s="22"/>
      <c r="C179" s="26"/>
    </row>
    <row r="180" spans="2:3" x14ac:dyDescent="0.3">
      <c r="B180" s="22"/>
      <c r="C180" s="26"/>
    </row>
    <row r="181" spans="2:3" x14ac:dyDescent="0.3">
      <c r="B181" s="22"/>
      <c r="C181" s="26"/>
    </row>
    <row r="182" spans="2:3" x14ac:dyDescent="0.3">
      <c r="B182" s="22"/>
      <c r="C182" s="26"/>
    </row>
    <row r="183" spans="2:3" x14ac:dyDescent="0.3">
      <c r="B183" s="22"/>
      <c r="C183" s="26"/>
    </row>
    <row r="184" spans="2:3" x14ac:dyDescent="0.3">
      <c r="B184" s="22"/>
      <c r="C184" s="26"/>
    </row>
    <row r="185" spans="2:3" x14ac:dyDescent="0.3">
      <c r="B185" s="22"/>
      <c r="C185" s="26"/>
    </row>
    <row r="186" spans="2:3" x14ac:dyDescent="0.3">
      <c r="B186" s="22"/>
      <c r="C186" s="26"/>
    </row>
    <row r="187" spans="2:3" x14ac:dyDescent="0.3">
      <c r="B187" s="22"/>
      <c r="C187" s="26"/>
    </row>
    <row r="188" spans="2:3" x14ac:dyDescent="0.3">
      <c r="B188" s="22"/>
      <c r="C188" s="26"/>
    </row>
    <row r="189" spans="2:3" x14ac:dyDescent="0.3">
      <c r="B189" s="22"/>
      <c r="C189" s="26"/>
    </row>
    <row r="190" spans="2:3" x14ac:dyDescent="0.3">
      <c r="B190" s="22"/>
      <c r="C190" s="26"/>
    </row>
    <row r="191" spans="2:3" x14ac:dyDescent="0.3">
      <c r="B191" s="22"/>
      <c r="C191" s="26"/>
    </row>
    <row r="192" spans="2:3" x14ac:dyDescent="0.3">
      <c r="B192" s="22"/>
      <c r="C192" s="26"/>
    </row>
    <row r="193" spans="2:3" x14ac:dyDescent="0.3">
      <c r="B193" s="22"/>
      <c r="C193" s="26"/>
    </row>
    <row r="194" spans="2:3" x14ac:dyDescent="0.3">
      <c r="B194" s="22"/>
      <c r="C194" s="26"/>
    </row>
    <row r="195" spans="2:3" x14ac:dyDescent="0.3">
      <c r="B195" s="22"/>
      <c r="C195" s="26"/>
    </row>
    <row r="196" spans="2:3" x14ac:dyDescent="0.3">
      <c r="B196" s="22"/>
      <c r="C196" s="26"/>
    </row>
    <row r="197" spans="2:3" x14ac:dyDescent="0.3">
      <c r="B197" s="22"/>
      <c r="C197" s="26"/>
    </row>
    <row r="198" spans="2:3" x14ac:dyDescent="0.3">
      <c r="B198" s="22"/>
      <c r="C198" s="26"/>
    </row>
    <row r="199" spans="2:3" x14ac:dyDescent="0.3">
      <c r="B199" s="22"/>
      <c r="C199" s="26"/>
    </row>
    <row r="200" spans="2:3" x14ac:dyDescent="0.3">
      <c r="B200" s="22"/>
      <c r="C200" s="26"/>
    </row>
    <row r="201" spans="2:3" x14ac:dyDescent="0.3">
      <c r="B201" s="22"/>
      <c r="C201" s="26"/>
    </row>
    <row r="202" spans="2:3" x14ac:dyDescent="0.3">
      <c r="B202" s="22"/>
      <c r="C202" s="26"/>
    </row>
    <row r="203" spans="2:3" x14ac:dyDescent="0.3">
      <c r="B203" s="22"/>
      <c r="C203" s="26"/>
    </row>
    <row r="204" spans="2:3" x14ac:dyDescent="0.3">
      <c r="B204" s="22"/>
      <c r="C204" s="26"/>
    </row>
    <row r="205" spans="2:3" x14ac:dyDescent="0.3">
      <c r="B205" s="22"/>
      <c r="C205" s="26"/>
    </row>
    <row r="206" spans="2:3" x14ac:dyDescent="0.3">
      <c r="B206" s="22"/>
      <c r="C206" s="26"/>
    </row>
    <row r="207" spans="2:3" x14ac:dyDescent="0.3">
      <c r="B207" s="22"/>
      <c r="C207" s="26"/>
    </row>
    <row r="208" spans="2:3" x14ac:dyDescent="0.3">
      <c r="B208" s="22"/>
      <c r="C208" s="26"/>
    </row>
    <row r="209" spans="2:3" x14ac:dyDescent="0.3">
      <c r="B209" s="22"/>
      <c r="C209" s="26"/>
    </row>
    <row r="210" spans="2:3" x14ac:dyDescent="0.3">
      <c r="B210" s="22"/>
      <c r="C210" s="26"/>
    </row>
    <row r="211" spans="2:3" x14ac:dyDescent="0.3">
      <c r="B211" s="22"/>
      <c r="C211" s="26"/>
    </row>
    <row r="212" spans="2:3" x14ac:dyDescent="0.3">
      <c r="B212" s="22"/>
      <c r="C212" s="26"/>
    </row>
    <row r="213" spans="2:3" x14ac:dyDescent="0.3">
      <c r="B213" s="22"/>
      <c r="C213" s="26"/>
    </row>
    <row r="214" spans="2:3" x14ac:dyDescent="0.3">
      <c r="B214" s="22"/>
      <c r="C214" s="26"/>
    </row>
    <row r="215" spans="2:3" x14ac:dyDescent="0.3">
      <c r="B215" s="22"/>
      <c r="C215" s="26"/>
    </row>
    <row r="216" spans="2:3" x14ac:dyDescent="0.3">
      <c r="B216" s="22"/>
      <c r="C216" s="26"/>
    </row>
    <row r="217" spans="2:3" x14ac:dyDescent="0.3">
      <c r="B217" s="22"/>
      <c r="C217" s="26"/>
    </row>
    <row r="218" spans="2:3" x14ac:dyDescent="0.3">
      <c r="B218" s="22"/>
      <c r="C218" s="26"/>
    </row>
    <row r="219" spans="2:3" x14ac:dyDescent="0.3">
      <c r="B219" s="22"/>
      <c r="C219" s="26"/>
    </row>
    <row r="220" spans="2:3" x14ac:dyDescent="0.3">
      <c r="B220" s="22"/>
      <c r="C220" s="26"/>
    </row>
    <row r="221" spans="2:3" x14ac:dyDescent="0.3">
      <c r="B221" s="22"/>
      <c r="C221" s="26"/>
    </row>
    <row r="222" spans="2:3" x14ac:dyDescent="0.3">
      <c r="B222" s="22"/>
      <c r="C222" s="26"/>
    </row>
    <row r="223" spans="2:3" x14ac:dyDescent="0.3">
      <c r="B223" s="22"/>
      <c r="C223" s="26"/>
    </row>
    <row r="224" spans="2:3" x14ac:dyDescent="0.3">
      <c r="B224" s="22"/>
      <c r="C224" s="26"/>
    </row>
    <row r="225" spans="2:3" x14ac:dyDescent="0.3">
      <c r="B225" s="22"/>
      <c r="C225" s="26"/>
    </row>
    <row r="226" spans="2:3" x14ac:dyDescent="0.3">
      <c r="B226" s="22"/>
      <c r="C226" s="26"/>
    </row>
    <row r="227" spans="2:3" x14ac:dyDescent="0.3">
      <c r="B227" s="22"/>
      <c r="C227" s="26"/>
    </row>
    <row r="228" spans="2:3" x14ac:dyDescent="0.3">
      <c r="B228" s="22"/>
      <c r="C228" s="26"/>
    </row>
    <row r="229" spans="2:3" x14ac:dyDescent="0.3">
      <c r="B229" s="22"/>
      <c r="C229" s="26"/>
    </row>
    <row r="230" spans="2:3" x14ac:dyDescent="0.3">
      <c r="B230" s="22"/>
      <c r="C230" s="26"/>
    </row>
    <row r="231" spans="2:3" x14ac:dyDescent="0.3">
      <c r="B231" s="22"/>
      <c r="C231" s="26"/>
    </row>
    <row r="232" spans="2:3" x14ac:dyDescent="0.3">
      <c r="B232" s="22"/>
      <c r="C232" s="26"/>
    </row>
    <row r="233" spans="2:3" x14ac:dyDescent="0.3">
      <c r="B233" s="22"/>
      <c r="C233" s="26"/>
    </row>
    <row r="234" spans="2:3" x14ac:dyDescent="0.3">
      <c r="B234" s="22"/>
      <c r="C234" s="26"/>
    </row>
    <row r="235" spans="2:3" x14ac:dyDescent="0.3">
      <c r="B235" s="22"/>
      <c r="C235" s="26"/>
    </row>
  </sheetData>
  <autoFilter ref="B6:C25" xr:uid="{CB5901E0-F303-40A6-A938-18E118846866}">
    <sortState xmlns:xlrd2="http://schemas.microsoft.com/office/spreadsheetml/2017/richdata2" ref="B7:C25">
      <sortCondition sortBy="cellColor" ref="B6:B25" dxfId="7"/>
    </sortState>
  </autoFilter>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7030A0"/>
  </sheetPr>
  <dimension ref="A1:Z278"/>
  <sheetViews>
    <sheetView workbookViewId="0">
      <pane ySplit="2" topLeftCell="A3" activePane="bottomLeft" state="frozen"/>
      <selection pane="bottomLeft"/>
    </sheetView>
  </sheetViews>
  <sheetFormatPr defaultColWidth="9.109375" defaultRowHeight="14.4" x14ac:dyDescent="0.3"/>
  <cols>
    <col min="1" max="1" width="3.6640625" style="3" customWidth="1"/>
    <col min="2" max="2" width="60.6640625" style="3" customWidth="1"/>
    <col min="3" max="26" width="12.44140625" style="3" bestFit="1" customWidth="1"/>
    <col min="27" max="16384" width="9.109375" style="3"/>
  </cols>
  <sheetData>
    <row r="1" spans="2:26" x14ac:dyDescent="0.3">
      <c r="B1" s="42" t="s">
        <v>99</v>
      </c>
      <c r="C1" s="20"/>
      <c r="D1" s="20"/>
      <c r="E1" s="20"/>
      <c r="F1" s="20"/>
      <c r="G1" s="20"/>
      <c r="H1" s="20"/>
      <c r="I1" s="20"/>
      <c r="J1" s="20"/>
      <c r="K1" s="20"/>
      <c r="L1" s="20"/>
      <c r="M1" s="20"/>
      <c r="N1" s="20"/>
      <c r="O1" s="20"/>
      <c r="P1" s="20"/>
      <c r="Q1" s="20"/>
      <c r="R1" s="20"/>
      <c r="S1" s="20"/>
      <c r="T1" s="20"/>
      <c r="U1" s="20"/>
      <c r="V1" s="20"/>
      <c r="W1" s="20"/>
      <c r="X1" s="20"/>
      <c r="Y1" s="20"/>
      <c r="Z1" s="20"/>
    </row>
    <row r="2" spans="2:26" x14ac:dyDescent="0.3">
      <c r="B2" s="41"/>
      <c r="C2" s="57">
        <v>44228</v>
      </c>
      <c r="D2" s="57">
        <v>44256</v>
      </c>
      <c r="E2" s="57">
        <v>44287</v>
      </c>
      <c r="F2" s="57">
        <v>44317</v>
      </c>
      <c r="G2" s="57">
        <v>44348</v>
      </c>
      <c r="H2" s="57">
        <v>44378</v>
      </c>
      <c r="I2" s="57">
        <v>44409</v>
      </c>
      <c r="J2" s="57">
        <v>44440</v>
      </c>
      <c r="K2" s="57">
        <v>44470</v>
      </c>
      <c r="L2" s="57">
        <v>44501</v>
      </c>
      <c r="M2" s="57">
        <v>44531</v>
      </c>
      <c r="N2" s="57">
        <v>44562</v>
      </c>
      <c r="O2" s="57">
        <v>44593</v>
      </c>
      <c r="P2" s="57">
        <v>44621</v>
      </c>
      <c r="Q2" s="57">
        <v>44652</v>
      </c>
      <c r="R2" s="57">
        <v>44682</v>
      </c>
      <c r="S2" s="57">
        <v>44713</v>
      </c>
      <c r="T2" s="57">
        <v>44743</v>
      </c>
      <c r="U2" s="57">
        <v>44774</v>
      </c>
      <c r="V2" s="57">
        <v>44805</v>
      </c>
      <c r="W2" s="57">
        <v>44835</v>
      </c>
      <c r="X2" s="57">
        <v>44866</v>
      </c>
      <c r="Y2" s="57">
        <v>44896</v>
      </c>
      <c r="Z2" s="57">
        <v>44927</v>
      </c>
    </row>
    <row r="3" spans="2:26" x14ac:dyDescent="0.3">
      <c r="B3" s="35" t="s">
        <v>79</v>
      </c>
      <c r="C3" s="20"/>
      <c r="D3" s="20"/>
      <c r="E3" s="20"/>
      <c r="F3" s="20"/>
      <c r="G3" s="20"/>
      <c r="H3" s="20"/>
      <c r="I3" s="20"/>
      <c r="J3" s="20"/>
      <c r="K3" s="20"/>
      <c r="L3" s="20"/>
      <c r="M3" s="20"/>
      <c r="N3" s="20"/>
      <c r="O3" s="20"/>
      <c r="P3" s="20"/>
      <c r="Q3" s="20"/>
      <c r="R3" s="20"/>
      <c r="S3" s="20"/>
      <c r="T3" s="20"/>
      <c r="U3" s="20"/>
      <c r="V3" s="20"/>
      <c r="W3" s="20"/>
      <c r="X3" s="20"/>
      <c r="Y3" s="20"/>
      <c r="Z3" s="20"/>
    </row>
    <row r="4" spans="2:26" x14ac:dyDescent="0.3">
      <c r="B4" s="21" t="s">
        <v>80</v>
      </c>
      <c r="C4" s="59">
        <v>10486000</v>
      </c>
      <c r="D4" s="59">
        <v>9905000</v>
      </c>
      <c r="E4" s="59">
        <v>9220000</v>
      </c>
      <c r="F4" s="59">
        <v>8829000</v>
      </c>
      <c r="G4" s="59">
        <v>9883000</v>
      </c>
      <c r="H4" s="59">
        <v>9221000</v>
      </c>
      <c r="I4" s="59">
        <v>8556000</v>
      </c>
      <c r="J4" s="59">
        <v>7366000</v>
      </c>
      <c r="K4" s="59">
        <v>6896000</v>
      </c>
      <c r="L4" s="59">
        <v>6302000</v>
      </c>
      <c r="M4" s="59">
        <v>5964000</v>
      </c>
      <c r="N4" s="59">
        <v>7207000</v>
      </c>
      <c r="O4" s="59">
        <v>6782000</v>
      </c>
      <c r="P4" s="59">
        <v>6168000</v>
      </c>
      <c r="Q4" s="59">
        <v>5458000</v>
      </c>
      <c r="R4" s="59">
        <v>5548000</v>
      </c>
      <c r="S4" s="59">
        <v>6334000</v>
      </c>
      <c r="T4" s="59">
        <v>6255000</v>
      </c>
      <c r="U4" s="59">
        <v>6256000</v>
      </c>
      <c r="V4" s="59">
        <v>5460000</v>
      </c>
      <c r="W4" s="59">
        <v>5609000</v>
      </c>
      <c r="X4" s="59">
        <v>5523000</v>
      </c>
      <c r="Y4" s="59">
        <v>5352000</v>
      </c>
      <c r="Z4" s="59">
        <v>6378000</v>
      </c>
    </row>
    <row r="5" spans="2:26" x14ac:dyDescent="0.3">
      <c r="B5" s="41"/>
      <c r="C5" s="20"/>
      <c r="D5" s="20"/>
      <c r="E5" s="20"/>
      <c r="F5" s="20"/>
      <c r="G5" s="20"/>
      <c r="H5" s="20"/>
      <c r="I5" s="20"/>
      <c r="J5" s="20"/>
      <c r="K5" s="20"/>
      <c r="L5" s="20"/>
      <c r="M5" s="20"/>
      <c r="N5" s="20"/>
      <c r="O5" s="20"/>
      <c r="P5" s="20"/>
      <c r="Q5" s="20"/>
      <c r="R5" s="20"/>
      <c r="S5" s="20"/>
      <c r="T5" s="20"/>
      <c r="U5" s="20"/>
      <c r="V5" s="20"/>
      <c r="W5" s="20"/>
      <c r="X5" s="20"/>
      <c r="Y5" s="20"/>
      <c r="Z5" s="20"/>
    </row>
    <row r="6" spans="2:26" x14ac:dyDescent="0.3">
      <c r="B6" s="21"/>
      <c r="C6" s="57">
        <v>44228</v>
      </c>
      <c r="D6" s="57">
        <v>44256</v>
      </c>
      <c r="E6" s="57">
        <v>44287</v>
      </c>
      <c r="F6" s="57">
        <v>44317</v>
      </c>
      <c r="G6" s="57">
        <v>44348</v>
      </c>
      <c r="H6" s="57">
        <v>44378</v>
      </c>
      <c r="I6" s="57">
        <v>44409</v>
      </c>
      <c r="J6" s="57">
        <v>44440</v>
      </c>
      <c r="K6" s="57">
        <v>44470</v>
      </c>
      <c r="L6" s="57">
        <v>44501</v>
      </c>
      <c r="M6" s="57">
        <v>44531</v>
      </c>
      <c r="N6" s="57">
        <v>44562</v>
      </c>
      <c r="O6" s="57">
        <v>44593</v>
      </c>
      <c r="P6" s="57">
        <v>44621</v>
      </c>
      <c r="Q6" s="57">
        <v>44652</v>
      </c>
      <c r="R6" s="57">
        <v>44682</v>
      </c>
      <c r="S6" s="57">
        <v>44713</v>
      </c>
      <c r="T6" s="57">
        <v>44743</v>
      </c>
      <c r="U6" s="57">
        <v>44774</v>
      </c>
      <c r="V6" s="57">
        <v>44805</v>
      </c>
      <c r="W6" s="57">
        <v>44835</v>
      </c>
      <c r="X6" s="57">
        <v>44866</v>
      </c>
      <c r="Y6" s="57">
        <v>44896</v>
      </c>
      <c r="Z6" s="57">
        <v>44927</v>
      </c>
    </row>
    <row r="7" spans="2:26" x14ac:dyDescent="0.3">
      <c r="B7" s="35" t="s">
        <v>81</v>
      </c>
      <c r="C7" s="28"/>
      <c r="D7" s="28"/>
      <c r="E7" s="28"/>
      <c r="F7" s="28"/>
      <c r="G7" s="28"/>
      <c r="H7" s="28"/>
      <c r="I7" s="28"/>
      <c r="J7" s="28"/>
      <c r="K7" s="28"/>
      <c r="L7" s="28"/>
      <c r="M7" s="28"/>
      <c r="N7" s="28"/>
      <c r="O7" s="28"/>
      <c r="P7" s="28"/>
      <c r="Q7" s="28"/>
      <c r="R7" s="28"/>
      <c r="S7" s="28"/>
      <c r="T7" s="28"/>
      <c r="U7" s="28"/>
      <c r="V7" s="28"/>
      <c r="W7" s="28"/>
      <c r="X7" s="28"/>
      <c r="Y7" s="28"/>
      <c r="Z7" s="28"/>
    </row>
    <row r="8" spans="2:26" x14ac:dyDescent="0.3">
      <c r="B8" s="34" t="s">
        <v>18</v>
      </c>
      <c r="C8" s="59">
        <v>15977</v>
      </c>
      <c r="D8" s="59">
        <v>14463</v>
      </c>
      <c r="E8" s="59">
        <v>13448</v>
      </c>
      <c r="F8" s="59">
        <v>13514</v>
      </c>
      <c r="G8" s="59">
        <v>14794</v>
      </c>
      <c r="H8" s="59">
        <v>14247</v>
      </c>
      <c r="I8" s="59">
        <v>13737</v>
      </c>
      <c r="J8" s="59">
        <v>10713</v>
      </c>
      <c r="K8" s="59">
        <v>10605</v>
      </c>
      <c r="L8" s="59">
        <v>8872</v>
      </c>
      <c r="M8" s="59">
        <v>7658</v>
      </c>
      <c r="N8" s="59">
        <v>9997</v>
      </c>
      <c r="O8" s="59">
        <v>9585</v>
      </c>
      <c r="P8" s="59">
        <v>8612</v>
      </c>
      <c r="Q8" s="59">
        <v>7926</v>
      </c>
      <c r="R8" s="59">
        <v>8447</v>
      </c>
      <c r="S8" s="59">
        <v>9760</v>
      </c>
      <c r="T8" s="59">
        <v>9666</v>
      </c>
      <c r="U8" s="59">
        <v>10552</v>
      </c>
      <c r="V8" s="59">
        <v>7312</v>
      </c>
      <c r="W8" s="59">
        <v>7544</v>
      </c>
      <c r="X8" s="59">
        <v>7099</v>
      </c>
      <c r="Y8" s="59">
        <v>6627</v>
      </c>
      <c r="Z8" s="59">
        <v>8216</v>
      </c>
    </row>
    <row r="9" spans="2:26" x14ac:dyDescent="0.3">
      <c r="B9" s="34" t="s">
        <v>21</v>
      </c>
      <c r="C9" s="59">
        <v>20971</v>
      </c>
      <c r="D9" s="59">
        <v>18708</v>
      </c>
      <c r="E9" s="59">
        <v>17596</v>
      </c>
      <c r="F9" s="59">
        <v>17636</v>
      </c>
      <c r="G9" s="59">
        <v>19052</v>
      </c>
      <c r="H9" s="59">
        <v>19225</v>
      </c>
      <c r="I9" s="59">
        <v>18861</v>
      </c>
      <c r="J9" s="59">
        <v>14228</v>
      </c>
      <c r="K9" s="59">
        <v>13929</v>
      </c>
      <c r="L9" s="59">
        <v>11914</v>
      </c>
      <c r="M9" s="59">
        <v>10568</v>
      </c>
      <c r="N9" s="59">
        <v>13892</v>
      </c>
      <c r="O9" s="59">
        <v>13564</v>
      </c>
      <c r="P9" s="59">
        <v>12297</v>
      </c>
      <c r="Q9" s="59">
        <v>11497</v>
      </c>
      <c r="R9" s="59">
        <v>12178</v>
      </c>
      <c r="S9" s="59">
        <v>13388</v>
      </c>
      <c r="T9" s="59">
        <v>14065</v>
      </c>
      <c r="U9" s="59">
        <v>15372</v>
      </c>
      <c r="V9" s="59">
        <v>11061</v>
      </c>
      <c r="W9" s="59">
        <v>11462</v>
      </c>
      <c r="X9" s="59">
        <v>10654</v>
      </c>
      <c r="Y9" s="59">
        <v>9899</v>
      </c>
      <c r="Z9" s="59">
        <v>11953</v>
      </c>
    </row>
    <row r="10" spans="2:26" x14ac:dyDescent="0.3">
      <c r="B10" s="34" t="s">
        <v>32</v>
      </c>
      <c r="C10" s="59">
        <v>10401</v>
      </c>
      <c r="D10" s="59">
        <v>9515</v>
      </c>
      <c r="E10" s="59">
        <v>9085</v>
      </c>
      <c r="F10" s="59">
        <v>8944</v>
      </c>
      <c r="G10" s="59">
        <v>9800</v>
      </c>
      <c r="H10" s="59">
        <v>9450</v>
      </c>
      <c r="I10" s="59">
        <v>8983</v>
      </c>
      <c r="J10" s="59">
        <v>7024</v>
      </c>
      <c r="K10" s="59">
        <v>6758</v>
      </c>
      <c r="L10" s="59">
        <v>5686</v>
      </c>
      <c r="M10" s="59">
        <v>4913</v>
      </c>
      <c r="N10" s="59">
        <v>6175</v>
      </c>
      <c r="O10" s="59">
        <v>5838</v>
      </c>
      <c r="P10" s="59">
        <v>5285</v>
      </c>
      <c r="Q10" s="59">
        <v>5018</v>
      </c>
      <c r="R10" s="59">
        <v>5339</v>
      </c>
      <c r="S10" s="59">
        <v>6060</v>
      </c>
      <c r="T10" s="59">
        <v>6194</v>
      </c>
      <c r="U10" s="59">
        <v>6699</v>
      </c>
      <c r="V10" s="59">
        <v>4766</v>
      </c>
      <c r="W10" s="59">
        <v>4896</v>
      </c>
      <c r="X10" s="59">
        <v>4605</v>
      </c>
      <c r="Y10" s="59">
        <v>4263</v>
      </c>
      <c r="Z10" s="59">
        <v>5135</v>
      </c>
    </row>
    <row r="11" spans="2:26" x14ac:dyDescent="0.3">
      <c r="B11" s="34" t="s">
        <v>33</v>
      </c>
      <c r="C11" s="59">
        <v>20940</v>
      </c>
      <c r="D11" s="59">
        <v>18966</v>
      </c>
      <c r="E11" s="59">
        <v>18351</v>
      </c>
      <c r="F11" s="59">
        <v>18132</v>
      </c>
      <c r="G11" s="59">
        <v>19829</v>
      </c>
      <c r="H11" s="59">
        <v>19158</v>
      </c>
      <c r="I11" s="59">
        <v>18502</v>
      </c>
      <c r="J11" s="59">
        <v>14399</v>
      </c>
      <c r="K11" s="59">
        <v>14011</v>
      </c>
      <c r="L11" s="59">
        <v>11945</v>
      </c>
      <c r="M11" s="59">
        <v>10278</v>
      </c>
      <c r="N11" s="59">
        <v>13024</v>
      </c>
      <c r="O11" s="59">
        <v>12438</v>
      </c>
      <c r="P11" s="59">
        <v>11342</v>
      </c>
      <c r="Q11" s="59">
        <v>10886</v>
      </c>
      <c r="R11" s="59">
        <v>11476</v>
      </c>
      <c r="S11" s="59">
        <v>12696</v>
      </c>
      <c r="T11" s="59">
        <v>13070</v>
      </c>
      <c r="U11" s="59">
        <v>14272</v>
      </c>
      <c r="V11" s="59">
        <v>10461</v>
      </c>
      <c r="W11" s="59">
        <v>10674</v>
      </c>
      <c r="X11" s="59">
        <v>10032</v>
      </c>
      <c r="Y11" s="59">
        <v>9032</v>
      </c>
      <c r="Z11" s="59">
        <v>10550</v>
      </c>
    </row>
    <row r="12" spans="2:26" x14ac:dyDescent="0.3">
      <c r="B12" s="34" t="s">
        <v>38</v>
      </c>
      <c r="C12" s="59">
        <v>4580</v>
      </c>
      <c r="D12" s="59">
        <v>4143</v>
      </c>
      <c r="E12" s="59">
        <v>3879</v>
      </c>
      <c r="F12" s="59">
        <v>3881</v>
      </c>
      <c r="G12" s="59">
        <v>4349</v>
      </c>
      <c r="H12" s="59">
        <v>4232</v>
      </c>
      <c r="I12" s="59">
        <v>4125</v>
      </c>
      <c r="J12" s="59">
        <v>3052</v>
      </c>
      <c r="K12" s="59">
        <v>3025</v>
      </c>
      <c r="L12" s="59">
        <v>2488</v>
      </c>
      <c r="M12" s="59">
        <v>2272</v>
      </c>
      <c r="N12" s="59">
        <v>2987</v>
      </c>
      <c r="O12" s="59">
        <v>2880</v>
      </c>
      <c r="P12" s="59">
        <v>2580</v>
      </c>
      <c r="Q12" s="59">
        <v>2407</v>
      </c>
      <c r="R12" s="59">
        <v>2634</v>
      </c>
      <c r="S12" s="59">
        <v>3103</v>
      </c>
      <c r="T12" s="59">
        <v>3137</v>
      </c>
      <c r="U12" s="59">
        <v>3357</v>
      </c>
      <c r="V12" s="59">
        <v>2297</v>
      </c>
      <c r="W12" s="59">
        <v>2422</v>
      </c>
      <c r="X12" s="59">
        <v>2249</v>
      </c>
      <c r="Y12" s="59">
        <v>2158</v>
      </c>
      <c r="Z12" s="59">
        <v>2569</v>
      </c>
    </row>
    <row r="13" spans="2:26" x14ac:dyDescent="0.3">
      <c r="B13" s="34" t="s">
        <v>47</v>
      </c>
      <c r="C13" s="59">
        <v>14922</v>
      </c>
      <c r="D13" s="59">
        <v>13741</v>
      </c>
      <c r="E13" s="59">
        <v>13428</v>
      </c>
      <c r="F13" s="59">
        <v>13469</v>
      </c>
      <c r="G13" s="59">
        <v>14472</v>
      </c>
      <c r="H13" s="59">
        <v>13753</v>
      </c>
      <c r="I13" s="59">
        <v>12952</v>
      </c>
      <c r="J13" s="59">
        <v>10131</v>
      </c>
      <c r="K13" s="59">
        <v>10007</v>
      </c>
      <c r="L13" s="59">
        <v>8621</v>
      </c>
      <c r="M13" s="59">
        <v>7148</v>
      </c>
      <c r="N13" s="59">
        <v>9310</v>
      </c>
      <c r="O13" s="59">
        <v>8903</v>
      </c>
      <c r="P13" s="59">
        <v>8105</v>
      </c>
      <c r="Q13" s="59">
        <v>7504</v>
      </c>
      <c r="R13" s="59">
        <v>7862</v>
      </c>
      <c r="S13" s="59">
        <v>8703</v>
      </c>
      <c r="T13" s="59">
        <v>8802</v>
      </c>
      <c r="U13" s="59">
        <v>9699</v>
      </c>
      <c r="V13" s="59">
        <v>6989</v>
      </c>
      <c r="W13" s="59">
        <v>7141</v>
      </c>
      <c r="X13" s="59">
        <v>6847</v>
      </c>
      <c r="Y13" s="59">
        <v>6350</v>
      </c>
      <c r="Z13" s="59">
        <v>7810</v>
      </c>
    </row>
    <row r="14" spans="2:26" x14ac:dyDescent="0.3">
      <c r="B14" s="34" t="s">
        <v>53</v>
      </c>
      <c r="C14" s="59">
        <v>7006</v>
      </c>
      <c r="D14" s="59">
        <v>6445</v>
      </c>
      <c r="E14" s="59">
        <v>6078</v>
      </c>
      <c r="F14" s="59">
        <v>6016</v>
      </c>
      <c r="G14" s="59">
        <v>6573</v>
      </c>
      <c r="H14" s="59">
        <v>6304</v>
      </c>
      <c r="I14" s="59">
        <v>6319</v>
      </c>
      <c r="J14" s="59">
        <v>4958</v>
      </c>
      <c r="K14" s="59">
        <v>4754</v>
      </c>
      <c r="L14" s="59">
        <v>4173</v>
      </c>
      <c r="M14" s="59">
        <v>3709</v>
      </c>
      <c r="N14" s="59">
        <v>4786</v>
      </c>
      <c r="O14" s="59">
        <v>4753</v>
      </c>
      <c r="P14" s="59">
        <v>4343</v>
      </c>
      <c r="Q14" s="59">
        <v>3985</v>
      </c>
      <c r="R14" s="59">
        <v>4195</v>
      </c>
      <c r="S14" s="59">
        <v>4790</v>
      </c>
      <c r="T14" s="59">
        <v>4863</v>
      </c>
      <c r="U14" s="59">
        <v>5465</v>
      </c>
      <c r="V14" s="59">
        <v>4001</v>
      </c>
      <c r="W14" s="59">
        <v>4036</v>
      </c>
      <c r="X14" s="59">
        <v>3888</v>
      </c>
      <c r="Y14" s="59">
        <v>3592</v>
      </c>
      <c r="Z14" s="59">
        <v>4333</v>
      </c>
    </row>
    <row r="15" spans="2:26" x14ac:dyDescent="0.3">
      <c r="B15" s="34" t="s">
        <v>54</v>
      </c>
      <c r="C15" s="59">
        <v>429</v>
      </c>
      <c r="D15" s="59">
        <v>392</v>
      </c>
      <c r="E15" s="59">
        <v>347</v>
      </c>
      <c r="F15" s="59">
        <v>364</v>
      </c>
      <c r="G15" s="59">
        <v>422</v>
      </c>
      <c r="H15" s="59">
        <v>449</v>
      </c>
      <c r="I15" s="59">
        <v>433</v>
      </c>
      <c r="J15" s="59">
        <v>301</v>
      </c>
      <c r="K15" s="59">
        <v>319</v>
      </c>
      <c r="L15" s="59">
        <v>256</v>
      </c>
      <c r="M15" s="59">
        <v>251</v>
      </c>
      <c r="N15" s="59">
        <v>321</v>
      </c>
      <c r="O15" s="59">
        <v>300</v>
      </c>
      <c r="P15" s="59">
        <v>271</v>
      </c>
      <c r="Q15" s="59">
        <v>243</v>
      </c>
      <c r="R15" s="59">
        <v>282</v>
      </c>
      <c r="S15" s="59">
        <v>350</v>
      </c>
      <c r="T15" s="59">
        <v>363</v>
      </c>
      <c r="U15" s="59">
        <v>381</v>
      </c>
      <c r="V15" s="59">
        <v>271</v>
      </c>
      <c r="W15" s="59">
        <v>268</v>
      </c>
      <c r="X15" s="59">
        <v>246</v>
      </c>
      <c r="Y15" s="59">
        <v>242</v>
      </c>
      <c r="Z15" s="59">
        <v>311</v>
      </c>
    </row>
    <row r="16" spans="2:26" x14ac:dyDescent="0.3">
      <c r="B16" s="34" t="s">
        <v>55</v>
      </c>
      <c r="C16" s="59">
        <v>10947</v>
      </c>
      <c r="D16" s="59">
        <v>9810</v>
      </c>
      <c r="E16" s="59">
        <v>9209</v>
      </c>
      <c r="F16" s="59">
        <v>9361</v>
      </c>
      <c r="G16" s="59">
        <v>10313</v>
      </c>
      <c r="H16" s="59">
        <v>10119</v>
      </c>
      <c r="I16" s="59">
        <v>9866</v>
      </c>
      <c r="J16" s="59">
        <v>7707</v>
      </c>
      <c r="K16" s="59">
        <v>7616</v>
      </c>
      <c r="L16" s="59">
        <v>6460</v>
      </c>
      <c r="M16" s="59">
        <v>5629</v>
      </c>
      <c r="N16" s="59">
        <v>7519</v>
      </c>
      <c r="O16" s="59">
        <v>7112</v>
      </c>
      <c r="P16" s="59">
        <v>6432</v>
      </c>
      <c r="Q16" s="59">
        <v>5894</v>
      </c>
      <c r="R16" s="59">
        <v>6238</v>
      </c>
      <c r="S16" s="59">
        <v>7186</v>
      </c>
      <c r="T16" s="59">
        <v>7333</v>
      </c>
      <c r="U16" s="59">
        <v>7879</v>
      </c>
      <c r="V16" s="59">
        <v>5700</v>
      </c>
      <c r="W16" s="59">
        <v>5819</v>
      </c>
      <c r="X16" s="59">
        <v>5482</v>
      </c>
      <c r="Y16" s="59">
        <v>5127</v>
      </c>
      <c r="Z16" s="59">
        <v>6474</v>
      </c>
    </row>
    <row r="17" spans="1:26" x14ac:dyDescent="0.3">
      <c r="B17" s="34" t="s">
        <v>56</v>
      </c>
      <c r="C17" s="59">
        <v>3279</v>
      </c>
      <c r="D17" s="59">
        <v>2932</v>
      </c>
      <c r="E17" s="59">
        <v>2719</v>
      </c>
      <c r="F17" s="59">
        <v>2692</v>
      </c>
      <c r="G17" s="59">
        <v>2985</v>
      </c>
      <c r="H17" s="59">
        <v>2901</v>
      </c>
      <c r="I17" s="59">
        <v>2848</v>
      </c>
      <c r="J17" s="59">
        <v>2225</v>
      </c>
      <c r="K17" s="59">
        <v>2158</v>
      </c>
      <c r="L17" s="59">
        <v>1922</v>
      </c>
      <c r="M17" s="59">
        <v>1778</v>
      </c>
      <c r="N17" s="59">
        <v>2356</v>
      </c>
      <c r="O17" s="59">
        <v>2252</v>
      </c>
      <c r="P17" s="59">
        <v>2028</v>
      </c>
      <c r="Q17" s="59">
        <v>1798</v>
      </c>
      <c r="R17" s="59">
        <v>1851</v>
      </c>
      <c r="S17" s="59">
        <v>2114</v>
      </c>
      <c r="T17" s="59">
        <v>2105</v>
      </c>
      <c r="U17" s="59">
        <v>2263</v>
      </c>
      <c r="V17" s="59">
        <v>1588</v>
      </c>
      <c r="W17" s="59">
        <v>1660</v>
      </c>
      <c r="X17" s="59">
        <v>1717</v>
      </c>
      <c r="Y17" s="59">
        <v>1650</v>
      </c>
      <c r="Z17" s="59">
        <v>2017</v>
      </c>
    </row>
    <row r="18" spans="1:26" x14ac:dyDescent="0.3">
      <c r="B18" s="34" t="s">
        <v>58</v>
      </c>
      <c r="C18" s="59">
        <v>75534</v>
      </c>
      <c r="D18" s="59">
        <v>69731</v>
      </c>
      <c r="E18" s="59">
        <v>66540</v>
      </c>
      <c r="F18" s="59">
        <v>64501</v>
      </c>
      <c r="G18" s="59">
        <v>69433</v>
      </c>
      <c r="H18" s="59">
        <v>63825</v>
      </c>
      <c r="I18" s="59">
        <v>62246</v>
      </c>
      <c r="J18" s="59">
        <v>50248</v>
      </c>
      <c r="K18" s="59">
        <v>47539</v>
      </c>
      <c r="L18" s="59">
        <v>40821</v>
      </c>
      <c r="M18" s="59">
        <v>34504</v>
      </c>
      <c r="N18" s="59">
        <v>42582</v>
      </c>
      <c r="O18" s="59">
        <v>40177</v>
      </c>
      <c r="P18" s="59">
        <v>36040</v>
      </c>
      <c r="Q18" s="59">
        <v>34898</v>
      </c>
      <c r="R18" s="59">
        <v>36480</v>
      </c>
      <c r="S18" s="59">
        <v>38841</v>
      </c>
      <c r="T18" s="59">
        <v>40417</v>
      </c>
      <c r="U18" s="59">
        <v>44573</v>
      </c>
      <c r="V18" s="59">
        <v>33325</v>
      </c>
      <c r="W18" s="59">
        <v>33829</v>
      </c>
      <c r="X18" s="59">
        <v>32075</v>
      </c>
      <c r="Y18" s="59">
        <v>28517</v>
      </c>
      <c r="Z18" s="59">
        <v>33509</v>
      </c>
    </row>
    <row r="19" spans="1:26" x14ac:dyDescent="0.3">
      <c r="B19" s="34" t="s">
        <v>61</v>
      </c>
      <c r="C19" s="59">
        <v>5119</v>
      </c>
      <c r="D19" s="59">
        <v>4620</v>
      </c>
      <c r="E19" s="59">
        <v>4269</v>
      </c>
      <c r="F19" s="59">
        <v>4207</v>
      </c>
      <c r="G19" s="59">
        <v>4609</v>
      </c>
      <c r="H19" s="59">
        <v>4555</v>
      </c>
      <c r="I19" s="59">
        <v>4479</v>
      </c>
      <c r="J19" s="59">
        <v>3441</v>
      </c>
      <c r="K19" s="59">
        <v>3371</v>
      </c>
      <c r="L19" s="59">
        <v>2921</v>
      </c>
      <c r="M19" s="59">
        <v>2543</v>
      </c>
      <c r="N19" s="59">
        <v>3409</v>
      </c>
      <c r="O19" s="59">
        <v>3352</v>
      </c>
      <c r="P19" s="59">
        <v>2963</v>
      </c>
      <c r="Q19" s="59">
        <v>2732</v>
      </c>
      <c r="R19" s="59">
        <v>2917</v>
      </c>
      <c r="S19" s="59">
        <v>3410</v>
      </c>
      <c r="T19" s="59">
        <v>3474</v>
      </c>
      <c r="U19" s="59">
        <v>3762</v>
      </c>
      <c r="V19" s="59">
        <v>2631</v>
      </c>
      <c r="W19" s="59">
        <v>2740</v>
      </c>
      <c r="X19" s="59">
        <v>2599</v>
      </c>
      <c r="Y19" s="59">
        <v>2492</v>
      </c>
      <c r="Z19" s="59">
        <v>3071</v>
      </c>
    </row>
    <row r="20" spans="1:26" x14ac:dyDescent="0.3">
      <c r="B20" s="34"/>
      <c r="C20" s="27"/>
      <c r="D20" s="27"/>
      <c r="E20" s="27"/>
      <c r="F20" s="27"/>
      <c r="G20" s="27"/>
      <c r="H20" s="27"/>
      <c r="I20" s="27"/>
      <c r="J20" s="27"/>
      <c r="K20" s="27"/>
      <c r="L20" s="27"/>
      <c r="M20" s="27"/>
      <c r="N20" s="27"/>
      <c r="O20" s="27"/>
      <c r="P20" s="27"/>
      <c r="Q20" s="27"/>
      <c r="R20" s="27"/>
      <c r="S20" s="27"/>
      <c r="T20" s="27"/>
      <c r="U20" s="27"/>
      <c r="V20" s="27"/>
      <c r="W20" s="27"/>
      <c r="X20" s="27"/>
      <c r="Y20" s="27"/>
      <c r="Z20" s="27"/>
    </row>
    <row r="21" spans="1:26" x14ac:dyDescent="0.3">
      <c r="B21" s="56" t="s">
        <v>94</v>
      </c>
      <c r="C21" s="27"/>
      <c r="D21" s="27"/>
      <c r="E21" s="27"/>
      <c r="F21" s="27"/>
      <c r="G21" s="27"/>
      <c r="H21" s="27"/>
      <c r="I21" s="27"/>
      <c r="J21" s="27"/>
      <c r="K21" s="27"/>
      <c r="L21" s="27"/>
      <c r="M21" s="27"/>
      <c r="N21" s="27"/>
      <c r="O21" s="27"/>
      <c r="P21" s="27"/>
      <c r="Q21" s="27"/>
      <c r="R21" s="27"/>
      <c r="S21" s="27"/>
      <c r="T21" s="27"/>
      <c r="U21" s="27"/>
      <c r="V21" s="27"/>
      <c r="W21" s="27"/>
      <c r="X21" s="27"/>
      <c r="Y21" s="27"/>
      <c r="Z21" s="27"/>
    </row>
    <row r="22" spans="1:26" x14ac:dyDescent="0.3">
      <c r="B22" s="34" t="s">
        <v>31</v>
      </c>
      <c r="C22" s="59">
        <v>6785</v>
      </c>
      <c r="D22" s="59">
        <v>6088</v>
      </c>
      <c r="E22" s="59">
        <v>5759</v>
      </c>
      <c r="F22" s="59">
        <v>5843</v>
      </c>
      <c r="G22" s="59">
        <v>6532</v>
      </c>
      <c r="H22" s="59">
        <v>6810</v>
      </c>
      <c r="I22" s="59">
        <v>6655</v>
      </c>
      <c r="J22" s="59">
        <v>4870</v>
      </c>
      <c r="K22" s="59">
        <v>4887</v>
      </c>
      <c r="L22" s="59">
        <v>4047</v>
      </c>
      <c r="M22" s="59">
        <v>3598</v>
      </c>
      <c r="N22" s="59">
        <v>4666</v>
      </c>
      <c r="O22" s="59">
        <v>4459</v>
      </c>
      <c r="P22" s="59">
        <v>4155</v>
      </c>
      <c r="Q22" s="59">
        <v>3859</v>
      </c>
      <c r="R22" s="59">
        <v>4275</v>
      </c>
      <c r="S22" s="59">
        <v>5139</v>
      </c>
      <c r="T22" s="59">
        <v>5167</v>
      </c>
      <c r="U22" s="59">
        <v>5550</v>
      </c>
      <c r="V22" s="59">
        <v>3716</v>
      </c>
      <c r="W22" s="59">
        <v>3841</v>
      </c>
      <c r="X22" s="59">
        <v>3468</v>
      </c>
      <c r="Y22" s="59">
        <v>3287</v>
      </c>
      <c r="Z22" s="59">
        <v>3975</v>
      </c>
    </row>
    <row r="23" spans="1:26" x14ac:dyDescent="0.3">
      <c r="A23" s="84" t="s">
        <v>96</v>
      </c>
      <c r="B23" s="78" t="s">
        <v>95</v>
      </c>
      <c r="C23" s="78">
        <v>679</v>
      </c>
      <c r="D23" s="78">
        <v>617</v>
      </c>
      <c r="E23" s="78">
        <v>566</v>
      </c>
      <c r="F23" s="78">
        <v>581</v>
      </c>
      <c r="G23" s="78">
        <v>699</v>
      </c>
      <c r="H23" s="78">
        <v>704</v>
      </c>
      <c r="I23" s="78">
        <v>678</v>
      </c>
      <c r="J23" s="78">
        <v>494</v>
      </c>
      <c r="K23" s="78">
        <v>507</v>
      </c>
      <c r="L23" s="78">
        <v>414</v>
      </c>
      <c r="M23" s="78">
        <v>364</v>
      </c>
      <c r="N23" s="78">
        <v>467</v>
      </c>
      <c r="O23" s="78">
        <v>456</v>
      </c>
      <c r="P23" s="78">
        <v>410</v>
      </c>
      <c r="Q23" s="78">
        <v>391</v>
      </c>
      <c r="R23" s="78">
        <v>464</v>
      </c>
      <c r="S23" s="78">
        <v>546</v>
      </c>
      <c r="T23" s="78">
        <v>574</v>
      </c>
      <c r="U23" s="78">
        <v>605</v>
      </c>
      <c r="V23" s="78">
        <v>443</v>
      </c>
      <c r="W23" s="78">
        <v>460</v>
      </c>
      <c r="X23" s="78">
        <v>379</v>
      </c>
      <c r="Y23" s="78">
        <v>368</v>
      </c>
      <c r="Z23" s="78">
        <v>440</v>
      </c>
    </row>
    <row r="24" spans="1:26" x14ac:dyDescent="0.3">
      <c r="B24" s="79" t="s">
        <v>92</v>
      </c>
      <c r="C24" s="80">
        <f>C22-C23</f>
        <v>6106</v>
      </c>
      <c r="D24" s="80">
        <f t="shared" ref="D24:Z24" si="0">D22-D23</f>
        <v>5471</v>
      </c>
      <c r="E24" s="80">
        <f t="shared" si="0"/>
        <v>5193</v>
      </c>
      <c r="F24" s="80">
        <f t="shared" si="0"/>
        <v>5262</v>
      </c>
      <c r="G24" s="80">
        <f t="shared" si="0"/>
        <v>5833</v>
      </c>
      <c r="H24" s="80">
        <f t="shared" si="0"/>
        <v>6106</v>
      </c>
      <c r="I24" s="80">
        <f t="shared" si="0"/>
        <v>5977</v>
      </c>
      <c r="J24" s="80">
        <f t="shared" si="0"/>
        <v>4376</v>
      </c>
      <c r="K24" s="80">
        <f t="shared" si="0"/>
        <v>4380</v>
      </c>
      <c r="L24" s="80">
        <f t="shared" si="0"/>
        <v>3633</v>
      </c>
      <c r="M24" s="80">
        <f t="shared" si="0"/>
        <v>3234</v>
      </c>
      <c r="N24" s="80">
        <f t="shared" si="0"/>
        <v>4199</v>
      </c>
      <c r="O24" s="80">
        <f t="shared" si="0"/>
        <v>4003</v>
      </c>
      <c r="P24" s="80">
        <f t="shared" si="0"/>
        <v>3745</v>
      </c>
      <c r="Q24" s="80">
        <f t="shared" si="0"/>
        <v>3468</v>
      </c>
      <c r="R24" s="80">
        <f t="shared" si="0"/>
        <v>3811</v>
      </c>
      <c r="S24" s="80">
        <f t="shared" si="0"/>
        <v>4593</v>
      </c>
      <c r="T24" s="80">
        <f t="shared" si="0"/>
        <v>4593</v>
      </c>
      <c r="U24" s="80">
        <f t="shared" si="0"/>
        <v>4945</v>
      </c>
      <c r="V24" s="80">
        <f t="shared" si="0"/>
        <v>3273</v>
      </c>
      <c r="W24" s="80">
        <f t="shared" si="0"/>
        <v>3381</v>
      </c>
      <c r="X24" s="80">
        <f t="shared" si="0"/>
        <v>3089</v>
      </c>
      <c r="Y24" s="80">
        <f t="shared" si="0"/>
        <v>2919</v>
      </c>
      <c r="Z24" s="80">
        <f t="shared" si="0"/>
        <v>3535</v>
      </c>
    </row>
    <row r="25" spans="1:26" x14ac:dyDescent="0.3">
      <c r="B25" s="34"/>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3">
      <c r="B26" s="22"/>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3">
      <c r="B27" s="86" t="s">
        <v>106</v>
      </c>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3">
      <c r="B28" s="22" t="s">
        <v>103</v>
      </c>
      <c r="C28" s="59">
        <v>786</v>
      </c>
      <c r="D28" s="59">
        <v>722</v>
      </c>
      <c r="E28" s="59">
        <v>706</v>
      </c>
      <c r="F28" s="59">
        <v>723</v>
      </c>
      <c r="G28" s="59">
        <v>781</v>
      </c>
      <c r="H28" s="59">
        <v>787</v>
      </c>
      <c r="I28" s="59">
        <v>735</v>
      </c>
      <c r="J28" s="59">
        <v>568</v>
      </c>
      <c r="K28" s="59">
        <v>538</v>
      </c>
      <c r="L28" s="59">
        <v>457</v>
      </c>
      <c r="M28" s="59">
        <v>400</v>
      </c>
      <c r="N28" s="59">
        <v>523</v>
      </c>
      <c r="O28" s="59">
        <v>487</v>
      </c>
      <c r="P28" s="59">
        <v>456</v>
      </c>
      <c r="Q28" s="59">
        <v>453</v>
      </c>
      <c r="R28" s="59">
        <v>513</v>
      </c>
      <c r="S28" s="59">
        <v>590</v>
      </c>
      <c r="T28" s="59">
        <v>592</v>
      </c>
      <c r="U28" s="59">
        <v>626</v>
      </c>
      <c r="V28" s="59">
        <v>450</v>
      </c>
      <c r="W28" s="59">
        <v>451</v>
      </c>
      <c r="X28" s="59">
        <v>403</v>
      </c>
      <c r="Y28" s="59">
        <v>369</v>
      </c>
      <c r="Z28" s="59">
        <v>423</v>
      </c>
    </row>
    <row r="29" spans="1:26" x14ac:dyDescent="0.3">
      <c r="B29" s="22" t="s">
        <v>104</v>
      </c>
      <c r="C29" s="59">
        <v>2949</v>
      </c>
      <c r="D29" s="59">
        <v>2775</v>
      </c>
      <c r="E29" s="59">
        <v>2755</v>
      </c>
      <c r="F29" s="59">
        <v>2642</v>
      </c>
      <c r="G29" s="59">
        <v>2677</v>
      </c>
      <c r="H29" s="59">
        <v>2178</v>
      </c>
      <c r="I29" s="59">
        <v>2088</v>
      </c>
      <c r="J29" s="59">
        <v>1610</v>
      </c>
      <c r="K29" s="59">
        <v>1402</v>
      </c>
      <c r="L29" s="59">
        <v>1194</v>
      </c>
      <c r="M29" s="59">
        <v>961</v>
      </c>
      <c r="N29" s="59">
        <v>1208</v>
      </c>
      <c r="O29" s="59">
        <v>1120</v>
      </c>
      <c r="P29" s="59">
        <v>1009</v>
      </c>
      <c r="Q29" s="59">
        <v>968</v>
      </c>
      <c r="R29" s="59">
        <v>1044</v>
      </c>
      <c r="S29" s="59">
        <v>1179</v>
      </c>
      <c r="T29" s="59">
        <v>1149</v>
      </c>
      <c r="U29" s="59">
        <v>1237</v>
      </c>
      <c r="V29" s="59">
        <v>893</v>
      </c>
      <c r="W29" s="59">
        <v>860</v>
      </c>
      <c r="X29" s="59">
        <v>866</v>
      </c>
      <c r="Y29" s="59">
        <v>775</v>
      </c>
      <c r="Z29" s="59">
        <v>1037</v>
      </c>
    </row>
    <row r="30" spans="1:26" x14ac:dyDescent="0.3">
      <c r="B30" s="22" t="s">
        <v>105</v>
      </c>
      <c r="C30" s="59">
        <v>701</v>
      </c>
      <c r="D30" s="59">
        <v>627</v>
      </c>
      <c r="E30" s="59">
        <v>626</v>
      </c>
      <c r="F30" s="59">
        <v>634</v>
      </c>
      <c r="G30" s="59">
        <v>689</v>
      </c>
      <c r="H30" s="59">
        <v>826</v>
      </c>
      <c r="I30" s="59">
        <v>836</v>
      </c>
      <c r="J30" s="59">
        <v>574</v>
      </c>
      <c r="K30" s="59">
        <v>572</v>
      </c>
      <c r="L30" s="59">
        <v>487</v>
      </c>
      <c r="M30" s="59">
        <v>437</v>
      </c>
      <c r="N30" s="59">
        <v>525</v>
      </c>
      <c r="O30" s="59">
        <v>455</v>
      </c>
      <c r="P30" s="59">
        <v>424</v>
      </c>
      <c r="Q30" s="59">
        <v>444</v>
      </c>
      <c r="R30" s="59">
        <v>499</v>
      </c>
      <c r="S30" s="59">
        <v>645</v>
      </c>
      <c r="T30" s="59">
        <v>641</v>
      </c>
      <c r="U30" s="59">
        <v>685</v>
      </c>
      <c r="V30" s="59">
        <v>425</v>
      </c>
      <c r="W30" s="59">
        <v>422</v>
      </c>
      <c r="X30" s="59">
        <v>361</v>
      </c>
      <c r="Y30" s="59">
        <v>371</v>
      </c>
      <c r="Z30" s="59">
        <v>444</v>
      </c>
    </row>
    <row r="31" spans="1:26" x14ac:dyDescent="0.3">
      <c r="B31" s="34"/>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3">
      <c r="B32" s="34"/>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2:26" x14ac:dyDescent="0.3">
      <c r="B33" s="34"/>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2:26" x14ac:dyDescent="0.3">
      <c r="B34" s="34"/>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2:26" x14ac:dyDescent="0.3">
      <c r="B35" s="34"/>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2:26" x14ac:dyDescent="0.3">
      <c r="B36" s="34"/>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2:26" x14ac:dyDescent="0.3">
      <c r="B37" s="34"/>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2:26" x14ac:dyDescent="0.3">
      <c r="B38" s="34"/>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2:26" x14ac:dyDescent="0.3">
      <c r="B39" s="34"/>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2:26" x14ac:dyDescent="0.3">
      <c r="B40" s="34"/>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2:26" x14ac:dyDescent="0.3">
      <c r="B41" s="34"/>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2:26" x14ac:dyDescent="0.3">
      <c r="B42" s="34"/>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2:26" x14ac:dyDescent="0.3">
      <c r="B43" s="34"/>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2:26" x14ac:dyDescent="0.3">
      <c r="B44" s="34"/>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2:26" x14ac:dyDescent="0.3">
      <c r="B45" s="34"/>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2:26" x14ac:dyDescent="0.3">
      <c r="B46" s="34"/>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2:26" x14ac:dyDescent="0.3">
      <c r="B47" s="34"/>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2:26" x14ac:dyDescent="0.3">
      <c r="B48" s="34"/>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2:26" x14ac:dyDescent="0.3">
      <c r="B49" s="34"/>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2:26" x14ac:dyDescent="0.3">
      <c r="B50" s="34"/>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2:26" x14ac:dyDescent="0.3">
      <c r="B51" s="34"/>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2:26" x14ac:dyDescent="0.3">
      <c r="B52" s="34"/>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2:26" x14ac:dyDescent="0.3">
      <c r="B53" s="34"/>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2:26" x14ac:dyDescent="0.3">
      <c r="B54" s="34"/>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2:26" x14ac:dyDescent="0.3">
      <c r="B55" s="34"/>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2:26" x14ac:dyDescent="0.3">
      <c r="B56" s="34"/>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2:26" x14ac:dyDescent="0.3">
      <c r="B57" s="34"/>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2:26" x14ac:dyDescent="0.3">
      <c r="B58" s="34"/>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2:26" x14ac:dyDescent="0.3">
      <c r="B59" s="34"/>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2:26" x14ac:dyDescent="0.3">
      <c r="B60" s="34"/>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2:26" x14ac:dyDescent="0.3">
      <c r="B61" s="34"/>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2:26" x14ac:dyDescent="0.3">
      <c r="B62" s="34"/>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2:26" x14ac:dyDescent="0.3">
      <c r="B63" s="34"/>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2:26" x14ac:dyDescent="0.3">
      <c r="B64" s="34"/>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2:26" x14ac:dyDescent="0.3">
      <c r="B65" s="34"/>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2:26" x14ac:dyDescent="0.3">
      <c r="B66" s="34"/>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2:26" x14ac:dyDescent="0.3">
      <c r="B67" s="34"/>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2:26" x14ac:dyDescent="0.3">
      <c r="B68" s="34"/>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2:26" x14ac:dyDescent="0.3">
      <c r="B69" s="34"/>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2:26" x14ac:dyDescent="0.3">
      <c r="B70" s="34"/>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2:26" x14ac:dyDescent="0.3">
      <c r="B71" s="22"/>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2:26" x14ac:dyDescent="0.3">
      <c r="B72" s="22"/>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2:26" x14ac:dyDescent="0.3">
      <c r="B73" s="22"/>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2:26" x14ac:dyDescent="0.3">
      <c r="B74" s="22"/>
      <c r="C74" s="50"/>
      <c r="D74" s="23"/>
      <c r="E74" s="23"/>
      <c r="F74" s="23"/>
      <c r="G74" s="23"/>
      <c r="H74" s="23"/>
      <c r="I74" s="23"/>
      <c r="J74" s="23"/>
      <c r="K74" s="23"/>
      <c r="L74" s="23"/>
      <c r="M74" s="23"/>
      <c r="N74" s="23"/>
      <c r="O74" s="23"/>
      <c r="P74" s="23"/>
      <c r="Q74" s="23"/>
      <c r="R74" s="23"/>
      <c r="S74" s="23"/>
      <c r="T74" s="23"/>
      <c r="U74" s="23"/>
      <c r="V74" s="23"/>
      <c r="W74" s="23"/>
      <c r="X74" s="23"/>
      <c r="Y74" s="23"/>
      <c r="Z74" s="23"/>
    </row>
    <row r="75" spans="2:26" x14ac:dyDescent="0.3">
      <c r="B75" s="22"/>
      <c r="C75" s="50"/>
      <c r="D75" s="23"/>
      <c r="E75" s="23"/>
      <c r="F75" s="23"/>
      <c r="G75" s="23"/>
      <c r="H75" s="23"/>
      <c r="I75" s="23"/>
      <c r="J75" s="23"/>
      <c r="K75" s="23"/>
      <c r="L75" s="23"/>
      <c r="M75" s="23"/>
      <c r="N75" s="23"/>
      <c r="O75" s="23"/>
      <c r="P75" s="23"/>
      <c r="Q75" s="23"/>
      <c r="R75" s="23"/>
      <c r="S75" s="23"/>
      <c r="T75" s="23"/>
      <c r="U75" s="23"/>
      <c r="V75" s="23"/>
      <c r="W75" s="23"/>
      <c r="X75" s="23"/>
      <c r="Y75" s="23"/>
      <c r="Z75" s="23"/>
    </row>
    <row r="76" spans="2:26" x14ac:dyDescent="0.3">
      <c r="B76" s="22"/>
      <c r="C76" s="50"/>
      <c r="D76" s="23"/>
      <c r="E76" s="23"/>
      <c r="F76" s="23"/>
      <c r="G76" s="23"/>
      <c r="H76" s="23"/>
      <c r="I76" s="23"/>
      <c r="J76" s="23"/>
      <c r="K76" s="23"/>
      <c r="L76" s="23"/>
      <c r="M76" s="23"/>
      <c r="N76" s="23"/>
      <c r="O76" s="23"/>
      <c r="P76" s="23"/>
      <c r="Q76" s="23"/>
      <c r="R76" s="23"/>
      <c r="S76" s="23"/>
      <c r="T76" s="23"/>
      <c r="U76" s="23"/>
      <c r="V76" s="23"/>
      <c r="W76" s="23"/>
      <c r="X76" s="23"/>
      <c r="Y76" s="23"/>
      <c r="Z76" s="23"/>
    </row>
    <row r="77" spans="2:26" x14ac:dyDescent="0.3">
      <c r="B77" s="22"/>
      <c r="C77" s="50"/>
      <c r="D77" s="23"/>
      <c r="E77" s="23"/>
      <c r="F77" s="23"/>
      <c r="G77" s="23"/>
      <c r="H77" s="23"/>
      <c r="I77" s="23"/>
      <c r="J77" s="23"/>
      <c r="K77" s="23"/>
      <c r="L77" s="23"/>
      <c r="M77" s="23"/>
      <c r="N77" s="23"/>
      <c r="O77" s="23"/>
      <c r="P77" s="23"/>
      <c r="Q77" s="23"/>
      <c r="R77" s="23"/>
      <c r="S77" s="23"/>
      <c r="T77" s="23"/>
      <c r="U77" s="23"/>
      <c r="V77" s="23"/>
      <c r="W77" s="23"/>
      <c r="X77" s="23"/>
      <c r="Y77" s="23"/>
      <c r="Z77" s="23"/>
    </row>
    <row r="78" spans="2:26" x14ac:dyDescent="0.3">
      <c r="B78" s="22"/>
      <c r="C78" s="50"/>
      <c r="D78" s="23"/>
      <c r="E78" s="23"/>
      <c r="F78" s="23"/>
      <c r="G78" s="23"/>
      <c r="H78" s="23"/>
      <c r="I78" s="23"/>
      <c r="J78" s="23"/>
      <c r="K78" s="23"/>
      <c r="L78" s="23"/>
      <c r="M78" s="23"/>
      <c r="N78" s="23"/>
      <c r="O78" s="23"/>
      <c r="P78" s="23"/>
      <c r="Q78" s="23"/>
      <c r="R78" s="23"/>
      <c r="S78" s="23"/>
      <c r="T78" s="23"/>
      <c r="U78" s="23"/>
      <c r="V78" s="23"/>
      <c r="W78" s="23"/>
      <c r="X78" s="23"/>
      <c r="Y78" s="23"/>
      <c r="Z78" s="23"/>
    </row>
    <row r="79" spans="2:26" x14ac:dyDescent="0.3">
      <c r="B79" s="22"/>
      <c r="C79" s="50"/>
      <c r="D79" s="23"/>
      <c r="E79" s="23"/>
      <c r="F79" s="23"/>
      <c r="G79" s="23"/>
      <c r="H79" s="23"/>
      <c r="I79" s="23"/>
      <c r="J79" s="23"/>
      <c r="K79" s="23"/>
      <c r="L79" s="23"/>
      <c r="M79" s="23"/>
      <c r="N79" s="23"/>
      <c r="O79" s="23"/>
      <c r="P79" s="23"/>
      <c r="Q79" s="23"/>
      <c r="R79" s="23"/>
      <c r="S79" s="23"/>
      <c r="T79" s="23"/>
      <c r="U79" s="23"/>
      <c r="V79" s="23"/>
      <c r="W79" s="23"/>
      <c r="X79" s="23"/>
      <c r="Y79" s="23"/>
      <c r="Z79" s="23"/>
    </row>
    <row r="80" spans="2:26" x14ac:dyDescent="0.3">
      <c r="B80" s="22"/>
      <c r="C80" s="50"/>
      <c r="D80" s="23"/>
      <c r="E80" s="23"/>
      <c r="F80" s="23"/>
      <c r="G80" s="23"/>
      <c r="H80" s="23"/>
      <c r="I80" s="23"/>
      <c r="J80" s="23"/>
      <c r="K80" s="23"/>
      <c r="L80" s="23"/>
      <c r="M80" s="23"/>
      <c r="N80" s="23"/>
      <c r="O80" s="23"/>
      <c r="P80" s="23"/>
      <c r="Q80" s="23"/>
      <c r="R80" s="23"/>
      <c r="S80" s="23"/>
      <c r="T80" s="23"/>
      <c r="U80" s="23"/>
      <c r="V80" s="23"/>
      <c r="W80" s="23"/>
      <c r="X80" s="23"/>
      <c r="Y80" s="23"/>
      <c r="Z80" s="23"/>
    </row>
    <row r="81" spans="2:26" x14ac:dyDescent="0.3">
      <c r="B81" s="22"/>
      <c r="C81" s="50"/>
      <c r="D81" s="23"/>
      <c r="E81" s="23"/>
      <c r="F81" s="23"/>
      <c r="G81" s="23"/>
      <c r="H81" s="23"/>
      <c r="I81" s="23"/>
      <c r="J81" s="23"/>
      <c r="K81" s="23"/>
      <c r="L81" s="23"/>
      <c r="M81" s="23"/>
      <c r="N81" s="23"/>
      <c r="O81" s="23"/>
      <c r="P81" s="23"/>
      <c r="Q81" s="23"/>
      <c r="R81" s="23"/>
      <c r="S81" s="23"/>
      <c r="T81" s="23"/>
      <c r="U81" s="23"/>
      <c r="V81" s="23"/>
      <c r="W81" s="23"/>
      <c r="X81" s="23"/>
      <c r="Y81" s="23"/>
      <c r="Z81" s="23"/>
    </row>
    <row r="82" spans="2:26" x14ac:dyDescent="0.3">
      <c r="B82" s="22"/>
      <c r="C82" s="50"/>
      <c r="D82" s="23"/>
      <c r="E82" s="23"/>
      <c r="F82" s="23"/>
      <c r="G82" s="23"/>
      <c r="H82" s="23"/>
      <c r="I82" s="23"/>
      <c r="J82" s="23"/>
      <c r="K82" s="23"/>
      <c r="L82" s="23"/>
      <c r="M82" s="23"/>
      <c r="N82" s="23"/>
      <c r="O82" s="23"/>
      <c r="P82" s="23"/>
      <c r="Q82" s="23"/>
      <c r="R82" s="23"/>
      <c r="S82" s="23"/>
      <c r="T82" s="23"/>
      <c r="U82" s="23"/>
      <c r="V82" s="23"/>
      <c r="W82" s="23"/>
      <c r="X82" s="23"/>
      <c r="Y82" s="23"/>
      <c r="Z82" s="23"/>
    </row>
    <row r="83" spans="2:26" x14ac:dyDescent="0.3">
      <c r="B83" s="22"/>
      <c r="C83" s="50"/>
      <c r="D83" s="23"/>
      <c r="E83" s="23"/>
      <c r="F83" s="23"/>
      <c r="G83" s="23"/>
      <c r="H83" s="23"/>
      <c r="I83" s="23"/>
      <c r="J83" s="23"/>
      <c r="K83" s="23"/>
      <c r="L83" s="23"/>
      <c r="M83" s="23"/>
      <c r="N83" s="23"/>
      <c r="O83" s="23"/>
      <c r="P83" s="23"/>
      <c r="Q83" s="23"/>
      <c r="R83" s="23"/>
      <c r="S83" s="23"/>
      <c r="T83" s="23"/>
      <c r="U83" s="23"/>
      <c r="V83" s="23"/>
      <c r="W83" s="23"/>
      <c r="X83" s="23"/>
      <c r="Y83" s="23"/>
      <c r="Z83" s="23"/>
    </row>
    <row r="84" spans="2:26" x14ac:dyDescent="0.3">
      <c r="B84" s="22"/>
      <c r="C84" s="50"/>
      <c r="D84" s="23"/>
      <c r="E84" s="23"/>
      <c r="F84" s="23"/>
      <c r="G84" s="23"/>
      <c r="H84" s="23"/>
      <c r="I84" s="23"/>
      <c r="J84" s="23"/>
      <c r="K84" s="23"/>
      <c r="L84" s="23"/>
      <c r="M84" s="23"/>
      <c r="N84" s="23"/>
      <c r="O84" s="23"/>
      <c r="P84" s="23"/>
      <c r="Q84" s="23"/>
      <c r="R84" s="23"/>
      <c r="S84" s="23"/>
      <c r="T84" s="23"/>
      <c r="U84" s="23"/>
      <c r="V84" s="23"/>
      <c r="W84" s="23"/>
      <c r="X84" s="23"/>
      <c r="Y84" s="23"/>
      <c r="Z84" s="23"/>
    </row>
    <row r="85" spans="2:26" x14ac:dyDescent="0.3">
      <c r="B85" s="22"/>
      <c r="C85" s="50"/>
      <c r="D85" s="23"/>
      <c r="E85" s="23"/>
      <c r="F85" s="23"/>
      <c r="G85" s="23"/>
      <c r="H85" s="23"/>
      <c r="I85" s="23"/>
      <c r="J85" s="23"/>
      <c r="K85" s="23"/>
      <c r="L85" s="23"/>
      <c r="M85" s="23"/>
      <c r="N85" s="23"/>
      <c r="O85" s="23"/>
      <c r="P85" s="23"/>
      <c r="Q85" s="23"/>
      <c r="R85" s="23"/>
      <c r="S85" s="23"/>
      <c r="T85" s="23"/>
      <c r="U85" s="23"/>
      <c r="V85" s="23"/>
      <c r="W85" s="23"/>
      <c r="X85" s="23"/>
      <c r="Y85" s="23"/>
      <c r="Z85" s="23"/>
    </row>
    <row r="86" spans="2:26" x14ac:dyDescent="0.3">
      <c r="B86" s="22"/>
      <c r="C86" s="50"/>
      <c r="D86" s="23"/>
      <c r="E86" s="23"/>
      <c r="F86" s="23"/>
      <c r="G86" s="23"/>
      <c r="H86" s="23"/>
      <c r="I86" s="23"/>
      <c r="J86" s="23"/>
      <c r="K86" s="23"/>
      <c r="L86" s="23"/>
      <c r="M86" s="23"/>
      <c r="N86" s="23"/>
      <c r="O86" s="23"/>
      <c r="P86" s="23"/>
      <c r="Q86" s="23"/>
      <c r="R86" s="23"/>
      <c r="S86" s="23"/>
      <c r="T86" s="23"/>
      <c r="U86" s="23"/>
      <c r="V86" s="23"/>
      <c r="W86" s="23"/>
      <c r="X86" s="23"/>
      <c r="Y86" s="23"/>
      <c r="Z86" s="23"/>
    </row>
    <row r="87" spans="2:26" x14ac:dyDescent="0.3">
      <c r="B87" s="22"/>
      <c r="C87" s="50"/>
      <c r="D87" s="23"/>
      <c r="E87" s="23"/>
      <c r="F87" s="23"/>
      <c r="G87" s="23"/>
      <c r="H87" s="23"/>
      <c r="I87" s="23"/>
      <c r="J87" s="23"/>
      <c r="K87" s="23"/>
      <c r="L87" s="23"/>
      <c r="M87" s="23"/>
      <c r="N87" s="23"/>
      <c r="O87" s="23"/>
      <c r="P87" s="23"/>
      <c r="Q87" s="23"/>
      <c r="R87" s="23"/>
      <c r="S87" s="23"/>
      <c r="T87" s="23"/>
      <c r="U87" s="23"/>
      <c r="V87" s="23"/>
      <c r="W87" s="23"/>
      <c r="X87" s="23"/>
      <c r="Y87" s="23"/>
      <c r="Z87" s="23"/>
    </row>
    <row r="88" spans="2:26" x14ac:dyDescent="0.3">
      <c r="B88" s="22"/>
      <c r="C88" s="50"/>
      <c r="D88" s="23"/>
      <c r="E88" s="23"/>
      <c r="F88" s="23"/>
      <c r="G88" s="23"/>
      <c r="H88" s="23"/>
      <c r="I88" s="23"/>
      <c r="J88" s="23"/>
      <c r="K88" s="23"/>
      <c r="L88" s="23"/>
      <c r="M88" s="23"/>
      <c r="N88" s="23"/>
      <c r="O88" s="23"/>
      <c r="P88" s="23"/>
      <c r="Q88" s="23"/>
      <c r="R88" s="23"/>
      <c r="S88" s="23"/>
      <c r="T88" s="23"/>
      <c r="U88" s="23"/>
      <c r="V88" s="23"/>
      <c r="W88" s="23"/>
      <c r="X88" s="23"/>
      <c r="Y88" s="23"/>
      <c r="Z88" s="23"/>
    </row>
    <row r="89" spans="2:26" x14ac:dyDescent="0.3">
      <c r="B89" s="22"/>
      <c r="C89" s="50"/>
      <c r="D89" s="23"/>
      <c r="E89" s="23"/>
      <c r="F89" s="23"/>
      <c r="G89" s="23"/>
      <c r="H89" s="23"/>
      <c r="I89" s="23"/>
      <c r="J89" s="23"/>
      <c r="K89" s="23"/>
      <c r="L89" s="23"/>
      <c r="M89" s="23"/>
      <c r="N89" s="23"/>
      <c r="O89" s="23"/>
      <c r="P89" s="23"/>
      <c r="Q89" s="23"/>
      <c r="R89" s="23"/>
      <c r="S89" s="23"/>
      <c r="T89" s="23"/>
      <c r="U89" s="23"/>
      <c r="V89" s="23"/>
      <c r="W89" s="23"/>
      <c r="X89" s="23"/>
      <c r="Y89" s="23"/>
      <c r="Z89" s="23"/>
    </row>
    <row r="90" spans="2:26" x14ac:dyDescent="0.3">
      <c r="B90" s="22"/>
      <c r="C90" s="50"/>
      <c r="D90" s="23"/>
      <c r="E90" s="23"/>
      <c r="F90" s="23"/>
      <c r="G90" s="23"/>
      <c r="H90" s="23"/>
      <c r="I90" s="23"/>
      <c r="J90" s="23"/>
      <c r="K90" s="23"/>
      <c r="L90" s="23"/>
      <c r="M90" s="23"/>
      <c r="N90" s="23"/>
      <c r="O90" s="23"/>
      <c r="P90" s="23"/>
      <c r="Q90" s="23"/>
      <c r="R90" s="23"/>
      <c r="S90" s="23"/>
      <c r="T90" s="23"/>
      <c r="U90" s="23"/>
      <c r="V90" s="23"/>
      <c r="W90" s="23"/>
      <c r="X90" s="23"/>
      <c r="Y90" s="23"/>
      <c r="Z90" s="23"/>
    </row>
    <row r="91" spans="2:26" x14ac:dyDescent="0.3">
      <c r="B91" s="22"/>
      <c r="C91" s="50"/>
      <c r="D91" s="23"/>
      <c r="E91" s="23"/>
      <c r="F91" s="23"/>
      <c r="G91" s="23"/>
      <c r="H91" s="23"/>
      <c r="I91" s="23"/>
      <c r="J91" s="23"/>
      <c r="K91" s="23"/>
      <c r="L91" s="23"/>
      <c r="M91" s="23"/>
      <c r="N91" s="23"/>
      <c r="O91" s="23"/>
      <c r="P91" s="23"/>
      <c r="Q91" s="23"/>
      <c r="R91" s="23"/>
      <c r="S91" s="23"/>
      <c r="T91" s="23"/>
      <c r="U91" s="23"/>
      <c r="V91" s="23"/>
      <c r="W91" s="23"/>
      <c r="X91" s="23"/>
      <c r="Y91" s="23"/>
      <c r="Z91" s="23"/>
    </row>
    <row r="92" spans="2:26" x14ac:dyDescent="0.3">
      <c r="B92" s="22"/>
      <c r="C92" s="50"/>
      <c r="D92" s="23"/>
      <c r="E92" s="23"/>
      <c r="F92" s="23"/>
      <c r="G92" s="23"/>
      <c r="H92" s="23"/>
      <c r="I92" s="23"/>
      <c r="J92" s="23"/>
      <c r="K92" s="23"/>
      <c r="L92" s="23"/>
      <c r="M92" s="23"/>
      <c r="N92" s="23"/>
      <c r="O92" s="23"/>
      <c r="P92" s="23"/>
      <c r="Q92" s="23"/>
      <c r="R92" s="23"/>
      <c r="S92" s="23"/>
      <c r="T92" s="23"/>
      <c r="U92" s="23"/>
      <c r="V92" s="23"/>
      <c r="W92" s="23"/>
      <c r="X92" s="23"/>
      <c r="Y92" s="23"/>
      <c r="Z92" s="23"/>
    </row>
    <row r="93" spans="2:26" x14ac:dyDescent="0.3">
      <c r="B93" s="22"/>
      <c r="C93" s="50"/>
      <c r="D93" s="23"/>
      <c r="E93" s="23"/>
      <c r="F93" s="23"/>
      <c r="G93" s="23"/>
      <c r="H93" s="23"/>
      <c r="I93" s="23"/>
      <c r="J93" s="23"/>
      <c r="K93" s="23"/>
      <c r="L93" s="23"/>
      <c r="M93" s="23"/>
      <c r="N93" s="23"/>
      <c r="O93" s="23"/>
      <c r="P93" s="23"/>
      <c r="Q93" s="23"/>
      <c r="R93" s="23"/>
      <c r="S93" s="23"/>
      <c r="T93" s="23"/>
      <c r="U93" s="23"/>
      <c r="V93" s="23"/>
      <c r="W93" s="23"/>
      <c r="X93" s="23"/>
      <c r="Y93" s="23"/>
      <c r="Z93" s="23"/>
    </row>
    <row r="94" spans="2:26" x14ac:dyDescent="0.3">
      <c r="B94" s="22"/>
      <c r="C94" s="50"/>
      <c r="D94" s="23"/>
      <c r="E94" s="23"/>
      <c r="F94" s="23"/>
      <c r="G94" s="23"/>
      <c r="H94" s="23"/>
      <c r="I94" s="23"/>
      <c r="J94" s="23"/>
      <c r="K94" s="23"/>
      <c r="L94" s="23"/>
      <c r="M94" s="23"/>
      <c r="N94" s="23"/>
      <c r="O94" s="23"/>
      <c r="P94" s="23"/>
      <c r="Q94" s="23"/>
      <c r="R94" s="23"/>
      <c r="S94" s="23"/>
      <c r="T94" s="23"/>
      <c r="U94" s="23"/>
      <c r="V94" s="23"/>
      <c r="W94" s="23"/>
      <c r="X94" s="23"/>
      <c r="Y94" s="23"/>
      <c r="Z94" s="23"/>
    </row>
    <row r="95" spans="2:26" x14ac:dyDescent="0.3">
      <c r="B95" s="22"/>
      <c r="C95" s="50"/>
      <c r="D95" s="23"/>
      <c r="E95" s="23"/>
      <c r="F95" s="23"/>
      <c r="G95" s="23"/>
      <c r="H95" s="23"/>
      <c r="I95" s="23"/>
      <c r="J95" s="23"/>
      <c r="K95" s="23"/>
      <c r="L95" s="23"/>
      <c r="M95" s="23"/>
      <c r="N95" s="23"/>
      <c r="O95" s="23"/>
      <c r="P95" s="23"/>
      <c r="Q95" s="23"/>
      <c r="R95" s="23"/>
      <c r="S95" s="23"/>
      <c r="T95" s="23"/>
      <c r="U95" s="23"/>
      <c r="V95" s="23"/>
      <c r="W95" s="23"/>
      <c r="X95" s="23"/>
      <c r="Y95" s="23"/>
      <c r="Z95" s="23"/>
    </row>
    <row r="96" spans="2:26" x14ac:dyDescent="0.3">
      <c r="B96" s="22"/>
      <c r="C96" s="50"/>
      <c r="D96" s="23"/>
      <c r="E96" s="23"/>
      <c r="F96" s="23"/>
      <c r="G96" s="23"/>
      <c r="H96" s="23"/>
      <c r="I96" s="23"/>
      <c r="J96" s="23"/>
      <c r="K96" s="23"/>
      <c r="L96" s="23"/>
      <c r="M96" s="23"/>
      <c r="N96" s="23"/>
      <c r="O96" s="23"/>
      <c r="P96" s="23"/>
      <c r="Q96" s="23"/>
      <c r="R96" s="23"/>
      <c r="S96" s="23"/>
      <c r="T96" s="23"/>
      <c r="U96" s="23"/>
      <c r="V96" s="23"/>
      <c r="W96" s="23"/>
      <c r="X96" s="23"/>
      <c r="Y96" s="23"/>
      <c r="Z96" s="23"/>
    </row>
    <row r="97" spans="2:26" x14ac:dyDescent="0.3">
      <c r="B97" s="22"/>
      <c r="C97" s="50"/>
      <c r="D97" s="23"/>
      <c r="E97" s="23"/>
      <c r="F97" s="23"/>
      <c r="G97" s="23"/>
      <c r="H97" s="23"/>
      <c r="I97" s="23"/>
      <c r="J97" s="23"/>
      <c r="K97" s="23"/>
      <c r="L97" s="23"/>
      <c r="M97" s="23"/>
      <c r="N97" s="23"/>
      <c r="O97" s="23"/>
      <c r="P97" s="23"/>
      <c r="Q97" s="23"/>
      <c r="R97" s="23"/>
      <c r="S97" s="23"/>
      <c r="T97" s="23"/>
      <c r="U97" s="23"/>
      <c r="V97" s="23"/>
      <c r="W97" s="23"/>
      <c r="X97" s="23"/>
      <c r="Y97" s="23"/>
      <c r="Z97" s="23"/>
    </row>
    <row r="98" spans="2:26" x14ac:dyDescent="0.3">
      <c r="B98" s="22"/>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2:26" x14ac:dyDescent="0.3">
      <c r="B99" s="22"/>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2:26" x14ac:dyDescent="0.3">
      <c r="B100" s="22"/>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2:26" x14ac:dyDescent="0.3">
      <c r="B101" s="22"/>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2:26" x14ac:dyDescent="0.3">
      <c r="B102" s="22"/>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2:26" x14ac:dyDescent="0.3">
      <c r="B103" s="22"/>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2:26" x14ac:dyDescent="0.3">
      <c r="B104" s="22"/>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2:26" x14ac:dyDescent="0.3">
      <c r="B105" s="22"/>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2:26" x14ac:dyDescent="0.3">
      <c r="B106" s="22"/>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2:26" x14ac:dyDescent="0.3">
      <c r="B107" s="22"/>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2:26" x14ac:dyDescent="0.3">
      <c r="B108" s="22"/>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2:26" x14ac:dyDescent="0.3">
      <c r="B109" s="22"/>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2:26" x14ac:dyDescent="0.3">
      <c r="B110" s="22"/>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2:26" x14ac:dyDescent="0.3">
      <c r="B111" s="22"/>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2:26" x14ac:dyDescent="0.3">
      <c r="B112" s="22"/>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2:26" x14ac:dyDescent="0.3">
      <c r="B113" s="22"/>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2:26" x14ac:dyDescent="0.3">
      <c r="B114" s="22"/>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2:26" x14ac:dyDescent="0.3">
      <c r="B115" s="22"/>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2:26" x14ac:dyDescent="0.3">
      <c r="B116" s="22"/>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2:26" x14ac:dyDescent="0.3">
      <c r="B117" s="22"/>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2:26" x14ac:dyDescent="0.3">
      <c r="B118" s="22"/>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2:26" x14ac:dyDescent="0.3">
      <c r="B119" s="22"/>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2:26" x14ac:dyDescent="0.3">
      <c r="B120" s="22"/>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2:26" x14ac:dyDescent="0.3">
      <c r="B121" s="22"/>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2:26" x14ac:dyDescent="0.3">
      <c r="B122" s="22"/>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2:26" x14ac:dyDescent="0.3">
      <c r="B123" s="22"/>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2:26" x14ac:dyDescent="0.3">
      <c r="B124" s="22"/>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2:26" x14ac:dyDescent="0.3">
      <c r="B125" s="22"/>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2:26" x14ac:dyDescent="0.3">
      <c r="B126" s="22"/>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2:26" x14ac:dyDescent="0.3">
      <c r="B127" s="22"/>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2:26" x14ac:dyDescent="0.3">
      <c r="B128" s="22"/>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2:26" x14ac:dyDescent="0.3">
      <c r="B129" s="22"/>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2:26" x14ac:dyDescent="0.3">
      <c r="B130" s="22"/>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2:26" x14ac:dyDescent="0.3">
      <c r="B131" s="22"/>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2:26" x14ac:dyDescent="0.3">
      <c r="B132" s="22"/>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2:26" x14ac:dyDescent="0.3">
      <c r="B133" s="22"/>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2:26" x14ac:dyDescent="0.3">
      <c r="B134" s="22"/>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2:26" x14ac:dyDescent="0.3">
      <c r="B135" s="22"/>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2:26" x14ac:dyDescent="0.3">
      <c r="B136" s="22"/>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2:26" x14ac:dyDescent="0.3">
      <c r="B137" s="22"/>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2:26" x14ac:dyDescent="0.3">
      <c r="B138" s="22"/>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2:26" x14ac:dyDescent="0.3">
      <c r="B139" s="22"/>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2:26" x14ac:dyDescent="0.3">
      <c r="B140" s="22"/>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2:26" x14ac:dyDescent="0.3">
      <c r="B141" s="22"/>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2:26" x14ac:dyDescent="0.3">
      <c r="B142" s="22"/>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2:26" x14ac:dyDescent="0.3">
      <c r="B143" s="22"/>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2:26" x14ac:dyDescent="0.3">
      <c r="B144" s="22"/>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2:26" x14ac:dyDescent="0.3">
      <c r="B145" s="22"/>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2:26" x14ac:dyDescent="0.3">
      <c r="B146" s="22"/>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2:26" x14ac:dyDescent="0.3">
      <c r="B147" s="22"/>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2:26" x14ac:dyDescent="0.3">
      <c r="B148" s="22"/>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2:26" x14ac:dyDescent="0.3">
      <c r="B149" s="22"/>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2:26" x14ac:dyDescent="0.3">
      <c r="B150" s="22"/>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2:26" x14ac:dyDescent="0.3">
      <c r="B151" s="22"/>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2:26" x14ac:dyDescent="0.3">
      <c r="B152" s="22"/>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2:26" x14ac:dyDescent="0.3">
      <c r="B153" s="22"/>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2:26" x14ac:dyDescent="0.3">
      <c r="B154" s="22"/>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2:26" x14ac:dyDescent="0.3">
      <c r="B155" s="22"/>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2:26" x14ac:dyDescent="0.3">
      <c r="B156" s="22"/>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2:26" x14ac:dyDescent="0.3">
      <c r="B157" s="22"/>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2:26" x14ac:dyDescent="0.3">
      <c r="B158" s="22"/>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2:26" x14ac:dyDescent="0.3">
      <c r="B159" s="22"/>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2:26" x14ac:dyDescent="0.3">
      <c r="B160" s="22"/>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2:26" x14ac:dyDescent="0.3">
      <c r="B161" s="22"/>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2:26" x14ac:dyDescent="0.3">
      <c r="B162" s="22"/>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2:26" x14ac:dyDescent="0.3">
      <c r="B163" s="22"/>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2:26" x14ac:dyDescent="0.3">
      <c r="B164" s="22"/>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2:26" x14ac:dyDescent="0.3">
      <c r="B165" s="22"/>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2:26" x14ac:dyDescent="0.3">
      <c r="B166" s="22"/>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2:26" x14ac:dyDescent="0.3">
      <c r="B167" s="22"/>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2:26" x14ac:dyDescent="0.3">
      <c r="B168" s="22"/>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2:26" x14ac:dyDescent="0.3">
      <c r="B169" s="22"/>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2:26" x14ac:dyDescent="0.3">
      <c r="B170" s="22"/>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2:26" x14ac:dyDescent="0.3">
      <c r="B171" s="22"/>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2:26" x14ac:dyDescent="0.3">
      <c r="B172" s="22"/>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2:26" x14ac:dyDescent="0.3">
      <c r="B173" s="22"/>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2:26" x14ac:dyDescent="0.3">
      <c r="B174" s="22"/>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2:26" x14ac:dyDescent="0.3">
      <c r="B175" s="22"/>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2:26" x14ac:dyDescent="0.3">
      <c r="B176" s="22"/>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2:26" x14ac:dyDescent="0.3">
      <c r="B177" s="22"/>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2:26" x14ac:dyDescent="0.3">
      <c r="B178" s="22"/>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2:26" x14ac:dyDescent="0.3">
      <c r="B179" s="22"/>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2:26" x14ac:dyDescent="0.3">
      <c r="B180" s="22"/>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2:26" x14ac:dyDescent="0.3">
      <c r="B181" s="22"/>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2:26" x14ac:dyDescent="0.3">
      <c r="B182" s="22"/>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2:26" x14ac:dyDescent="0.3">
      <c r="B183" s="22"/>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2:26" x14ac:dyDescent="0.3">
      <c r="B184" s="22"/>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2:26" x14ac:dyDescent="0.3">
      <c r="B185" s="22"/>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2:26" x14ac:dyDescent="0.3">
      <c r="B186" s="22"/>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2:26" x14ac:dyDescent="0.3">
      <c r="B187" s="22"/>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2:26" x14ac:dyDescent="0.3">
      <c r="B188" s="22"/>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2:26" x14ac:dyDescent="0.3">
      <c r="B189" s="22"/>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2:26" x14ac:dyDescent="0.3">
      <c r="B190" s="22"/>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2:26" x14ac:dyDescent="0.3">
      <c r="B191" s="22"/>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2:26" x14ac:dyDescent="0.3">
      <c r="B192" s="22"/>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2:26" x14ac:dyDescent="0.3">
      <c r="B193" s="22"/>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2:26" x14ac:dyDescent="0.3">
      <c r="B194" s="22"/>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2:26" x14ac:dyDescent="0.3">
      <c r="B195" s="22"/>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2:26" x14ac:dyDescent="0.3">
      <c r="B196" s="22"/>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2:26" x14ac:dyDescent="0.3">
      <c r="B197" s="22"/>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2:26" x14ac:dyDescent="0.3">
      <c r="B198" s="22"/>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2:26" x14ac:dyDescent="0.3">
      <c r="B199" s="22"/>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2:26" x14ac:dyDescent="0.3">
      <c r="B200" s="22"/>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2:26" x14ac:dyDescent="0.3">
      <c r="B201" s="22"/>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2:26" x14ac:dyDescent="0.3">
      <c r="B202" s="22"/>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2:26" x14ac:dyDescent="0.3">
      <c r="B203" s="22"/>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2:26" x14ac:dyDescent="0.3">
      <c r="B204" s="22"/>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2:26" x14ac:dyDescent="0.3">
      <c r="B205" s="22"/>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2:26" x14ac:dyDescent="0.3">
      <c r="B206" s="22"/>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2:26" x14ac:dyDescent="0.3">
      <c r="B207" s="22"/>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2:26" x14ac:dyDescent="0.3">
      <c r="B208" s="22"/>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2:26" x14ac:dyDescent="0.3">
      <c r="B209" s="22"/>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2:26" x14ac:dyDescent="0.3">
      <c r="B210" s="22"/>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2:26" x14ac:dyDescent="0.3">
      <c r="B211" s="22"/>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2:26" x14ac:dyDescent="0.3">
      <c r="B212" s="22"/>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2:26" x14ac:dyDescent="0.3">
      <c r="B213" s="22"/>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2:26" x14ac:dyDescent="0.3">
      <c r="B214" s="22"/>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2:26" x14ac:dyDescent="0.3">
      <c r="B215" s="22"/>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2:26" x14ac:dyDescent="0.3">
      <c r="B216" s="22"/>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2:26" x14ac:dyDescent="0.3">
      <c r="B217" s="22"/>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2:26" x14ac:dyDescent="0.3">
      <c r="B218" s="22"/>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2:26" x14ac:dyDescent="0.3">
      <c r="B219" s="22"/>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2:26" x14ac:dyDescent="0.3">
      <c r="B220" s="22"/>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2:26" x14ac:dyDescent="0.3">
      <c r="B221" s="22"/>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2:26" x14ac:dyDescent="0.3">
      <c r="B222" s="22"/>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2:26" x14ac:dyDescent="0.3">
      <c r="B223" s="22"/>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2:26" x14ac:dyDescent="0.3">
      <c r="B224" s="22"/>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2:26" x14ac:dyDescent="0.3">
      <c r="B225" s="22"/>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2:26" x14ac:dyDescent="0.3">
      <c r="B226" s="22"/>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2:26" x14ac:dyDescent="0.3">
      <c r="B227" s="22"/>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2:26" x14ac:dyDescent="0.3">
      <c r="B228" s="22"/>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2:26" x14ac:dyDescent="0.3">
      <c r="B229" s="22"/>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2:26" x14ac:dyDescent="0.3">
      <c r="B230" s="22"/>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2:26" x14ac:dyDescent="0.3">
      <c r="B231" s="22"/>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2:26" x14ac:dyDescent="0.3">
      <c r="B232" s="22"/>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2:26" x14ac:dyDescent="0.3">
      <c r="B233" s="22"/>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2:26" x14ac:dyDescent="0.3">
      <c r="B234" s="22"/>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2:26" x14ac:dyDescent="0.3">
      <c r="B235" s="22"/>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2:26" x14ac:dyDescent="0.3">
      <c r="B236" s="22"/>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2:26" x14ac:dyDescent="0.3">
      <c r="B237" s="22"/>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2:26" x14ac:dyDescent="0.3">
      <c r="B238" s="22"/>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2:26" x14ac:dyDescent="0.3">
      <c r="B239" s="22"/>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2:26" x14ac:dyDescent="0.3">
      <c r="B240" s="22"/>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2:26" x14ac:dyDescent="0.3">
      <c r="B241" s="22"/>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2:26" x14ac:dyDescent="0.3">
      <c r="B242" s="22"/>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2:26" x14ac:dyDescent="0.3">
      <c r="B243" s="22"/>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2:26" x14ac:dyDescent="0.3">
      <c r="B244" s="22"/>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2:26" x14ac:dyDescent="0.3">
      <c r="B245" s="22"/>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2:26" x14ac:dyDescent="0.3">
      <c r="B246" s="22"/>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2:26" x14ac:dyDescent="0.3">
      <c r="B247" s="22"/>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2:26" x14ac:dyDescent="0.3">
      <c r="B248" s="22"/>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2:26" x14ac:dyDescent="0.3">
      <c r="B249" s="22"/>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2:26" x14ac:dyDescent="0.3">
      <c r="B250" s="22"/>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2:26" x14ac:dyDescent="0.3">
      <c r="B251" s="22"/>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2:26" x14ac:dyDescent="0.3">
      <c r="B252" s="22"/>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2:26" x14ac:dyDescent="0.3">
      <c r="B253" s="22"/>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2:26" x14ac:dyDescent="0.3">
      <c r="B254" s="22"/>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2:26" x14ac:dyDescent="0.3">
      <c r="B255" s="22"/>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2:26" x14ac:dyDescent="0.3">
      <c r="B256" s="22"/>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2:26" x14ac:dyDescent="0.3">
      <c r="B257" s="22"/>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2:26" x14ac:dyDescent="0.3">
      <c r="B258" s="22"/>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2:26" x14ac:dyDescent="0.3">
      <c r="B259" s="22"/>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2:26" x14ac:dyDescent="0.3">
      <c r="B260" s="22"/>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2:26" x14ac:dyDescent="0.3">
      <c r="B261" s="22"/>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2:26" x14ac:dyDescent="0.3">
      <c r="B262" s="22"/>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2:26" x14ac:dyDescent="0.3">
      <c r="B263" s="22"/>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2:26" x14ac:dyDescent="0.3">
      <c r="B264" s="22"/>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2:26" x14ac:dyDescent="0.3">
      <c r="B265" s="22"/>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2:26" x14ac:dyDescent="0.3">
      <c r="B266" s="22"/>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2:26" x14ac:dyDescent="0.3">
      <c r="B267" s="22"/>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2:26" x14ac:dyDescent="0.3">
      <c r="B268" s="22"/>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2:26" x14ac:dyDescent="0.3">
      <c r="B269" s="22"/>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2:26" x14ac:dyDescent="0.3">
      <c r="B270" s="22"/>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2:26" x14ac:dyDescent="0.3">
      <c r="B271" s="22"/>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2:26" x14ac:dyDescent="0.3">
      <c r="B272" s="22"/>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2:26" x14ac:dyDescent="0.3">
      <c r="B273" s="22"/>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2:26" x14ac:dyDescent="0.3">
      <c r="B274" s="22"/>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2:26" x14ac:dyDescent="0.3">
      <c r="B275" s="22"/>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2:26" x14ac:dyDescent="0.3">
      <c r="B276" s="22"/>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2:26" x14ac:dyDescent="0.3">
      <c r="B277" s="22"/>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2:26" x14ac:dyDescent="0.3">
      <c r="B278" s="22"/>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sheetData>
  <autoFilter ref="B6:Z70" xr:uid="{49161610-E60F-4FF8-960F-EC770BFDF4B0}">
    <sortState xmlns:xlrd2="http://schemas.microsoft.com/office/spreadsheetml/2017/richdata2" ref="B7:Z70">
      <sortCondition sortBy="cellColor" ref="B6:B70" dxfId="6"/>
    </sortState>
  </autoFilter>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rgb="FF7030A0"/>
  </sheetPr>
  <dimension ref="A1:C283"/>
  <sheetViews>
    <sheetView workbookViewId="0"/>
  </sheetViews>
  <sheetFormatPr defaultColWidth="9.109375" defaultRowHeight="14.4" x14ac:dyDescent="0.3"/>
  <cols>
    <col min="1" max="1" width="3.6640625" style="3" customWidth="1"/>
    <col min="2" max="2" width="60.6640625" style="3" customWidth="1"/>
    <col min="3" max="3" width="19.33203125" style="3" bestFit="1" customWidth="1"/>
    <col min="4" max="16384" width="9.109375" style="3"/>
  </cols>
  <sheetData>
    <row r="1" spans="2:3" x14ac:dyDescent="0.3">
      <c r="B1" s="52" t="s">
        <v>131</v>
      </c>
      <c r="C1" s="61" t="s">
        <v>91</v>
      </c>
    </row>
    <row r="2" spans="2:3" x14ac:dyDescent="0.3">
      <c r="B2" s="53"/>
      <c r="C2" s="54"/>
    </row>
    <row r="3" spans="2:3" x14ac:dyDescent="0.3">
      <c r="B3" s="56" t="s">
        <v>79</v>
      </c>
      <c r="C3" s="54"/>
    </row>
    <row r="4" spans="2:3" x14ac:dyDescent="0.3">
      <c r="B4" s="55" t="s">
        <v>80</v>
      </c>
      <c r="C4" s="51">
        <f>SUM('CA1 + CA4 - Step 3'!C4:Z4)</f>
        <v>170958000</v>
      </c>
    </row>
    <row r="5" spans="2:3" x14ac:dyDescent="0.3">
      <c r="B5" s="55"/>
      <c r="C5" s="51"/>
    </row>
    <row r="6" spans="2:3" x14ac:dyDescent="0.3">
      <c r="B6" s="53"/>
      <c r="C6" s="54"/>
    </row>
    <row r="7" spans="2:3" x14ac:dyDescent="0.3">
      <c r="B7" s="35" t="s">
        <v>81</v>
      </c>
      <c r="C7" s="24"/>
    </row>
    <row r="8" spans="2:3" x14ac:dyDescent="0.3">
      <c r="B8" s="34" t="s">
        <v>18</v>
      </c>
      <c r="C8" s="25">
        <f>SUM('CA1 + CA4 - Step 3'!C8:Z8)</f>
        <v>249371</v>
      </c>
    </row>
    <row r="9" spans="2:3" x14ac:dyDescent="0.3">
      <c r="B9" s="34" t="s">
        <v>21</v>
      </c>
      <c r="C9" s="25">
        <f>SUM('CA1 + CA4 - Step 3'!C9:Z9)</f>
        <v>343970</v>
      </c>
    </row>
    <row r="10" spans="2:3" x14ac:dyDescent="0.3">
      <c r="B10" s="34" t="s">
        <v>32</v>
      </c>
      <c r="C10" s="25">
        <f>SUM('CA1 + CA4 - Step 3'!C10:Z10)</f>
        <v>160832</v>
      </c>
    </row>
    <row r="11" spans="2:3" x14ac:dyDescent="0.3">
      <c r="B11" s="34" t="s">
        <v>33</v>
      </c>
      <c r="C11" s="25">
        <f>SUM('CA1 + CA4 - Step 3'!C11:Z11)</f>
        <v>334464</v>
      </c>
    </row>
    <row r="12" spans="2:3" x14ac:dyDescent="0.3">
      <c r="B12" s="34" t="s">
        <v>38</v>
      </c>
      <c r="C12" s="25">
        <f>SUM('CA1 + CA4 - Step 3'!C12:Z12)</f>
        <v>74806</v>
      </c>
    </row>
    <row r="13" spans="2:3" x14ac:dyDescent="0.3">
      <c r="B13" s="34" t="s">
        <v>47</v>
      </c>
      <c r="C13" s="25">
        <f>SUM('CA1 + CA4 - Step 3'!C13:Z13)</f>
        <v>236669</v>
      </c>
    </row>
    <row r="14" spans="2:3" x14ac:dyDescent="0.3">
      <c r="B14" s="34" t="s">
        <v>53</v>
      </c>
      <c r="C14" s="25">
        <f>SUM('CA1 + CA4 - Step 3'!C14:Z14)</f>
        <v>119365</v>
      </c>
    </row>
    <row r="15" spans="2:3" x14ac:dyDescent="0.3">
      <c r="B15" s="34" t="s">
        <v>54</v>
      </c>
      <c r="C15" s="25">
        <f>SUM('CA1 + CA4 - Step 3'!C15:Z15)</f>
        <v>7812</v>
      </c>
    </row>
    <row r="16" spans="2:3" x14ac:dyDescent="0.3">
      <c r="B16" s="34" t="s">
        <v>55</v>
      </c>
      <c r="C16" s="25">
        <f>SUM('CA1 + CA4 - Step 3'!C16:Z16)</f>
        <v>181232</v>
      </c>
    </row>
    <row r="17" spans="1:3" x14ac:dyDescent="0.3">
      <c r="B17" s="34" t="s">
        <v>56</v>
      </c>
      <c r="C17" s="25">
        <f>SUM('CA1 + CA4 - Step 3'!C17:Z17)</f>
        <v>53838</v>
      </c>
    </row>
    <row r="18" spans="1:3" x14ac:dyDescent="0.3">
      <c r="B18" s="34" t="s">
        <v>58</v>
      </c>
      <c r="C18" s="25">
        <f>SUM('CA1 + CA4 - Step 3'!C18:Z18)</f>
        <v>1120185</v>
      </c>
    </row>
    <row r="19" spans="1:3" x14ac:dyDescent="0.3">
      <c r="B19" s="34" t="s">
        <v>61</v>
      </c>
      <c r="C19" s="25">
        <f>SUM('CA1 + CA4 - Step 3'!C19:Z19)</f>
        <v>83686</v>
      </c>
    </row>
    <row r="20" spans="1:3" x14ac:dyDescent="0.3">
      <c r="B20" s="34"/>
      <c r="C20" s="25"/>
    </row>
    <row r="21" spans="1:3" x14ac:dyDescent="0.3">
      <c r="B21" s="56" t="s">
        <v>94</v>
      </c>
      <c r="C21" s="25"/>
    </row>
    <row r="22" spans="1:3" x14ac:dyDescent="0.3">
      <c r="B22" s="34" t="s">
        <v>31</v>
      </c>
      <c r="C22" s="25">
        <f>SUM('CA1 + CA4 - Step 3'!C22:Z22)</f>
        <v>117431</v>
      </c>
    </row>
    <row r="23" spans="1:3" x14ac:dyDescent="0.3">
      <c r="A23" s="84" t="s">
        <v>96</v>
      </c>
      <c r="B23" s="78" t="s">
        <v>95</v>
      </c>
      <c r="C23" s="85">
        <f>SUM('CA1 + CA4 - Step 3'!C23:Z23)</f>
        <v>12306</v>
      </c>
    </row>
    <row r="24" spans="1:3" x14ac:dyDescent="0.3">
      <c r="B24" s="79" t="s">
        <v>92</v>
      </c>
      <c r="C24" s="25">
        <f>SUM('CA1 + CA4 - Step 3'!C24:Z24)</f>
        <v>105125</v>
      </c>
    </row>
    <row r="25" spans="1:3" x14ac:dyDescent="0.3">
      <c r="B25" s="34"/>
      <c r="C25" s="25"/>
    </row>
    <row r="26" spans="1:3" x14ac:dyDescent="0.3">
      <c r="B26" s="22"/>
      <c r="C26" s="25"/>
    </row>
    <row r="27" spans="1:3" x14ac:dyDescent="0.3">
      <c r="B27" s="86" t="s">
        <v>106</v>
      </c>
      <c r="C27" s="25"/>
    </row>
    <row r="28" spans="1:3" x14ac:dyDescent="0.3">
      <c r="B28" s="22" t="s">
        <v>103</v>
      </c>
      <c r="C28" s="25">
        <f>SUM('CA1 + CA4 - Step 3'!C28:Z28)</f>
        <v>13539</v>
      </c>
    </row>
    <row r="29" spans="1:3" x14ac:dyDescent="0.3">
      <c r="B29" s="22" t="s">
        <v>104</v>
      </c>
      <c r="C29" s="25">
        <f>SUM('CA1 + CA4 - Step 3'!C29:Z29)</f>
        <v>36576</v>
      </c>
    </row>
    <row r="30" spans="1:3" x14ac:dyDescent="0.3">
      <c r="B30" s="22" t="s">
        <v>105</v>
      </c>
      <c r="C30" s="25">
        <f>SUM('CA1 + CA4 - Step 3'!C30:Z30)</f>
        <v>13350</v>
      </c>
    </row>
    <row r="31" spans="1:3" x14ac:dyDescent="0.3">
      <c r="B31" s="34"/>
      <c r="C31" s="25"/>
    </row>
    <row r="32" spans="1:3" x14ac:dyDescent="0.3">
      <c r="B32" s="34"/>
      <c r="C32" s="25"/>
    </row>
    <row r="33" spans="2:3" x14ac:dyDescent="0.3">
      <c r="B33" s="34"/>
      <c r="C33" s="25"/>
    </row>
    <row r="34" spans="2:3" x14ac:dyDescent="0.3">
      <c r="B34" s="34"/>
      <c r="C34" s="25"/>
    </row>
    <row r="35" spans="2:3" x14ac:dyDescent="0.3">
      <c r="B35" s="34"/>
      <c r="C35" s="25"/>
    </row>
    <row r="36" spans="2:3" x14ac:dyDescent="0.3">
      <c r="B36" s="34"/>
      <c r="C36" s="25"/>
    </row>
    <row r="37" spans="2:3" x14ac:dyDescent="0.3">
      <c r="B37" s="34"/>
      <c r="C37" s="25"/>
    </row>
    <row r="38" spans="2:3" x14ac:dyDescent="0.3">
      <c r="B38" s="34"/>
      <c r="C38" s="25"/>
    </row>
    <row r="39" spans="2:3" x14ac:dyDescent="0.3">
      <c r="B39" s="34"/>
      <c r="C39" s="25"/>
    </row>
    <row r="40" spans="2:3" x14ac:dyDescent="0.3">
      <c r="B40" s="34"/>
      <c r="C40" s="25"/>
    </row>
    <row r="41" spans="2:3" x14ac:dyDescent="0.3">
      <c r="B41" s="34"/>
      <c r="C41" s="25"/>
    </row>
    <row r="42" spans="2:3" x14ac:dyDescent="0.3">
      <c r="B42" s="34"/>
      <c r="C42" s="25"/>
    </row>
    <row r="43" spans="2:3" x14ac:dyDescent="0.3">
      <c r="B43" s="34"/>
      <c r="C43" s="25"/>
    </row>
    <row r="44" spans="2:3" x14ac:dyDescent="0.3">
      <c r="B44" s="34"/>
      <c r="C44" s="25"/>
    </row>
    <row r="45" spans="2:3" x14ac:dyDescent="0.3">
      <c r="B45" s="34"/>
      <c r="C45" s="25"/>
    </row>
    <row r="46" spans="2:3" x14ac:dyDescent="0.3">
      <c r="B46" s="34"/>
      <c r="C46" s="25"/>
    </row>
    <row r="47" spans="2:3" x14ac:dyDescent="0.3">
      <c r="B47" s="34"/>
      <c r="C47" s="25"/>
    </row>
    <row r="48" spans="2:3" x14ac:dyDescent="0.3">
      <c r="B48" s="34"/>
      <c r="C48" s="25"/>
    </row>
    <row r="49" spans="2:3" x14ac:dyDescent="0.3">
      <c r="B49" s="34"/>
      <c r="C49" s="25"/>
    </row>
    <row r="50" spans="2:3" x14ac:dyDescent="0.3">
      <c r="B50" s="34"/>
      <c r="C50" s="25"/>
    </row>
    <row r="51" spans="2:3" x14ac:dyDescent="0.3">
      <c r="B51" s="34"/>
      <c r="C51" s="25"/>
    </row>
    <row r="52" spans="2:3" x14ac:dyDescent="0.3">
      <c r="B52" s="34"/>
      <c r="C52" s="25"/>
    </row>
    <row r="53" spans="2:3" x14ac:dyDescent="0.3">
      <c r="B53" s="34"/>
      <c r="C53" s="25"/>
    </row>
    <row r="54" spans="2:3" x14ac:dyDescent="0.3">
      <c r="B54" s="34"/>
      <c r="C54" s="25"/>
    </row>
    <row r="55" spans="2:3" x14ac:dyDescent="0.3">
      <c r="B55" s="34"/>
      <c r="C55" s="25"/>
    </row>
    <row r="56" spans="2:3" x14ac:dyDescent="0.3">
      <c r="B56" s="34"/>
      <c r="C56" s="25"/>
    </row>
    <row r="57" spans="2:3" x14ac:dyDescent="0.3">
      <c r="B57" s="34"/>
      <c r="C57" s="25"/>
    </row>
    <row r="58" spans="2:3" x14ac:dyDescent="0.3">
      <c r="B58" s="34"/>
      <c r="C58" s="25"/>
    </row>
    <row r="59" spans="2:3" x14ac:dyDescent="0.3">
      <c r="B59" s="34"/>
      <c r="C59" s="25"/>
    </row>
    <row r="60" spans="2:3" x14ac:dyDescent="0.3">
      <c r="B60" s="34"/>
      <c r="C60" s="25"/>
    </row>
    <row r="61" spans="2:3" x14ac:dyDescent="0.3">
      <c r="B61" s="34"/>
      <c r="C61" s="25"/>
    </row>
    <row r="62" spans="2:3" x14ac:dyDescent="0.3">
      <c r="B62" s="34"/>
      <c r="C62" s="25"/>
    </row>
    <row r="63" spans="2:3" x14ac:dyDescent="0.3">
      <c r="B63" s="34"/>
      <c r="C63" s="25"/>
    </row>
    <row r="64" spans="2:3" x14ac:dyDescent="0.3">
      <c r="B64" s="34"/>
      <c r="C64" s="25"/>
    </row>
    <row r="65" spans="2:3" x14ac:dyDescent="0.3">
      <c r="B65" s="34"/>
      <c r="C65" s="25"/>
    </row>
    <row r="66" spans="2:3" x14ac:dyDescent="0.3">
      <c r="B66" s="34"/>
      <c r="C66" s="25"/>
    </row>
    <row r="67" spans="2:3" x14ac:dyDescent="0.3">
      <c r="B67" s="34"/>
      <c r="C67" s="25"/>
    </row>
    <row r="68" spans="2:3" x14ac:dyDescent="0.3">
      <c r="B68" s="34"/>
      <c r="C68" s="25"/>
    </row>
    <row r="69" spans="2:3" x14ac:dyDescent="0.3">
      <c r="B69" s="34"/>
      <c r="C69" s="25"/>
    </row>
    <row r="70" spans="2:3" x14ac:dyDescent="0.3">
      <c r="B70" s="34"/>
      <c r="C70" s="25"/>
    </row>
    <row r="71" spans="2:3" x14ac:dyDescent="0.3">
      <c r="B71" s="22"/>
      <c r="C71" s="25"/>
    </row>
    <row r="72" spans="2:3" x14ac:dyDescent="0.3">
      <c r="B72" s="22"/>
      <c r="C72" s="25"/>
    </row>
    <row r="73" spans="2:3" x14ac:dyDescent="0.3">
      <c r="B73" s="58" t="s">
        <v>86</v>
      </c>
      <c r="C73" s="60" t="s">
        <v>85</v>
      </c>
    </row>
    <row r="74" spans="2:3" x14ac:dyDescent="0.3">
      <c r="B74" s="22"/>
      <c r="C74" s="25"/>
    </row>
    <row r="75" spans="2:3" x14ac:dyDescent="0.3">
      <c r="B75" s="61" t="s">
        <v>82</v>
      </c>
      <c r="C75" s="59"/>
    </row>
    <row r="76" spans="2:3" x14ac:dyDescent="0.3">
      <c r="B76" s="22" t="s">
        <v>83</v>
      </c>
      <c r="C76" s="25" t="e">
        <f>SUM('CA1 + CA4 - Step 3'!#REF!)</f>
        <v>#REF!</v>
      </c>
    </row>
    <row r="77" spans="2:3" x14ac:dyDescent="0.3">
      <c r="B77" s="22" t="s">
        <v>84</v>
      </c>
      <c r="C77" s="25" t="e">
        <f>SUM('CA1 + CA4 - Step 3'!#REF!)</f>
        <v>#REF!</v>
      </c>
    </row>
    <row r="78" spans="2:3" x14ac:dyDescent="0.3">
      <c r="B78" s="22"/>
      <c r="C78" s="25"/>
    </row>
    <row r="79" spans="2:3" x14ac:dyDescent="0.3">
      <c r="B79" s="22"/>
      <c r="C79" s="25"/>
    </row>
    <row r="80" spans="2:3" x14ac:dyDescent="0.3">
      <c r="B80" s="22"/>
      <c r="C80" s="25"/>
    </row>
    <row r="81" spans="2:3" x14ac:dyDescent="0.3">
      <c r="B81" s="22"/>
      <c r="C81" s="25"/>
    </row>
    <row r="82" spans="2:3" x14ac:dyDescent="0.3">
      <c r="B82" s="22"/>
      <c r="C82" s="25"/>
    </row>
    <row r="83" spans="2:3" x14ac:dyDescent="0.3">
      <c r="B83" s="22"/>
      <c r="C83" s="25"/>
    </row>
    <row r="84" spans="2:3" x14ac:dyDescent="0.3">
      <c r="B84" s="22"/>
      <c r="C84" s="25"/>
    </row>
    <row r="85" spans="2:3" x14ac:dyDescent="0.3">
      <c r="B85" s="22"/>
      <c r="C85" s="25"/>
    </row>
    <row r="86" spans="2:3" x14ac:dyDescent="0.3">
      <c r="B86" s="22"/>
      <c r="C86" s="25"/>
    </row>
    <row r="87" spans="2:3" x14ac:dyDescent="0.3">
      <c r="B87" s="22"/>
      <c r="C87" s="25"/>
    </row>
    <row r="88" spans="2:3" x14ac:dyDescent="0.3">
      <c r="B88" s="22"/>
      <c r="C88" s="25"/>
    </row>
    <row r="89" spans="2:3" x14ac:dyDescent="0.3">
      <c r="B89" s="22"/>
      <c r="C89" s="25"/>
    </row>
    <row r="90" spans="2:3" x14ac:dyDescent="0.3">
      <c r="B90" s="22"/>
      <c r="C90" s="25"/>
    </row>
    <row r="91" spans="2:3" x14ac:dyDescent="0.3">
      <c r="B91" s="22"/>
      <c r="C91" s="25"/>
    </row>
    <row r="92" spans="2:3" x14ac:dyDescent="0.3">
      <c r="B92" s="22"/>
      <c r="C92" s="25"/>
    </row>
    <row r="93" spans="2:3" x14ac:dyDescent="0.3">
      <c r="B93" s="22"/>
      <c r="C93" s="25"/>
    </row>
    <row r="94" spans="2:3" x14ac:dyDescent="0.3">
      <c r="B94" s="22"/>
      <c r="C94" s="25"/>
    </row>
    <row r="95" spans="2:3" x14ac:dyDescent="0.3">
      <c r="B95" s="22"/>
      <c r="C95" s="25"/>
    </row>
    <row r="96" spans="2:3" x14ac:dyDescent="0.3">
      <c r="B96" s="22"/>
      <c r="C96" s="25"/>
    </row>
    <row r="97" spans="2:3" x14ac:dyDescent="0.3">
      <c r="B97" s="22"/>
      <c r="C97" s="25"/>
    </row>
    <row r="98" spans="2:3" x14ac:dyDescent="0.3">
      <c r="B98" s="22"/>
      <c r="C98" s="25"/>
    </row>
    <row r="99" spans="2:3" x14ac:dyDescent="0.3">
      <c r="B99" s="22"/>
      <c r="C99" s="25"/>
    </row>
    <row r="100" spans="2:3" x14ac:dyDescent="0.3">
      <c r="B100" s="22"/>
      <c r="C100" s="25"/>
    </row>
    <row r="101" spans="2:3" x14ac:dyDescent="0.3">
      <c r="B101" s="22"/>
      <c r="C101" s="25"/>
    </row>
    <row r="102" spans="2:3" x14ac:dyDescent="0.3">
      <c r="B102" s="22"/>
      <c r="C102" s="25"/>
    </row>
    <row r="103" spans="2:3" x14ac:dyDescent="0.3">
      <c r="B103" s="22"/>
      <c r="C103" s="25"/>
    </row>
    <row r="104" spans="2:3" x14ac:dyDescent="0.3">
      <c r="B104" s="22"/>
      <c r="C104" s="25"/>
    </row>
    <row r="105" spans="2:3" x14ac:dyDescent="0.3">
      <c r="B105" s="22"/>
      <c r="C105" s="25"/>
    </row>
    <row r="106" spans="2:3" x14ac:dyDescent="0.3">
      <c r="B106" s="22"/>
      <c r="C106" s="25"/>
    </row>
    <row r="107" spans="2:3" x14ac:dyDescent="0.3">
      <c r="B107" s="22"/>
      <c r="C107" s="25"/>
    </row>
    <row r="108" spans="2:3" x14ac:dyDescent="0.3">
      <c r="B108" s="22"/>
      <c r="C108" s="25"/>
    </row>
    <row r="109" spans="2:3" x14ac:dyDescent="0.3">
      <c r="B109" s="22"/>
      <c r="C109" s="25"/>
    </row>
    <row r="110" spans="2:3" x14ac:dyDescent="0.3">
      <c r="B110" s="22"/>
      <c r="C110" s="25"/>
    </row>
    <row r="111" spans="2:3" x14ac:dyDescent="0.3">
      <c r="B111" s="22"/>
      <c r="C111" s="25"/>
    </row>
    <row r="112" spans="2:3" x14ac:dyDescent="0.3">
      <c r="B112" s="22"/>
      <c r="C112" s="25"/>
    </row>
    <row r="113" spans="2:3" x14ac:dyDescent="0.3">
      <c r="B113" s="22"/>
      <c r="C113" s="25"/>
    </row>
    <row r="114" spans="2:3" x14ac:dyDescent="0.3">
      <c r="B114" s="22"/>
      <c r="C114" s="25"/>
    </row>
    <row r="115" spans="2:3" x14ac:dyDescent="0.3">
      <c r="B115" s="22"/>
      <c r="C115" s="25"/>
    </row>
    <row r="116" spans="2:3" x14ac:dyDescent="0.3">
      <c r="B116" s="22"/>
      <c r="C116" s="25"/>
    </row>
    <row r="117" spans="2:3" x14ac:dyDescent="0.3">
      <c r="B117" s="22"/>
      <c r="C117" s="25"/>
    </row>
    <row r="118" spans="2:3" x14ac:dyDescent="0.3">
      <c r="B118" s="22"/>
      <c r="C118" s="25"/>
    </row>
    <row r="119" spans="2:3" x14ac:dyDescent="0.3">
      <c r="B119" s="22"/>
      <c r="C119" s="25"/>
    </row>
    <row r="120" spans="2:3" x14ac:dyDescent="0.3">
      <c r="B120" s="22"/>
      <c r="C120" s="25"/>
    </row>
    <row r="121" spans="2:3" x14ac:dyDescent="0.3">
      <c r="B121" s="22"/>
      <c r="C121" s="25"/>
    </row>
    <row r="122" spans="2:3" x14ac:dyDescent="0.3">
      <c r="B122" s="22"/>
      <c r="C122" s="25"/>
    </row>
    <row r="123" spans="2:3" x14ac:dyDescent="0.3">
      <c r="B123" s="22"/>
      <c r="C123" s="25"/>
    </row>
    <row r="124" spans="2:3" x14ac:dyDescent="0.3">
      <c r="B124" s="22"/>
      <c r="C124" s="25"/>
    </row>
    <row r="125" spans="2:3" x14ac:dyDescent="0.3">
      <c r="B125" s="22"/>
      <c r="C125" s="25"/>
    </row>
    <row r="126" spans="2:3" x14ac:dyDescent="0.3">
      <c r="B126" s="22"/>
      <c r="C126" s="25"/>
    </row>
    <row r="127" spans="2:3" x14ac:dyDescent="0.3">
      <c r="B127" s="22"/>
      <c r="C127" s="25"/>
    </row>
    <row r="128" spans="2:3" x14ac:dyDescent="0.3">
      <c r="B128" s="22"/>
      <c r="C128" s="25"/>
    </row>
    <row r="129" spans="2:3" x14ac:dyDescent="0.3">
      <c r="B129" s="22"/>
      <c r="C129" s="25"/>
    </row>
    <row r="130" spans="2:3" x14ac:dyDescent="0.3">
      <c r="B130" s="22"/>
      <c r="C130" s="25"/>
    </row>
    <row r="131" spans="2:3" x14ac:dyDescent="0.3">
      <c r="B131" s="22"/>
      <c r="C131" s="25"/>
    </row>
    <row r="132" spans="2:3" x14ac:dyDescent="0.3">
      <c r="B132" s="22"/>
      <c r="C132" s="25"/>
    </row>
    <row r="133" spans="2:3" x14ac:dyDescent="0.3">
      <c r="B133" s="22"/>
      <c r="C133" s="25"/>
    </row>
    <row r="134" spans="2:3" x14ac:dyDescent="0.3">
      <c r="B134" s="22"/>
      <c r="C134" s="25"/>
    </row>
    <row r="135" spans="2:3" x14ac:dyDescent="0.3">
      <c r="B135" s="22"/>
      <c r="C135" s="25"/>
    </row>
    <row r="136" spans="2:3" x14ac:dyDescent="0.3">
      <c r="B136" s="22"/>
      <c r="C136" s="25"/>
    </row>
    <row r="137" spans="2:3" x14ac:dyDescent="0.3">
      <c r="B137" s="22"/>
      <c r="C137" s="25"/>
    </row>
    <row r="138" spans="2:3" x14ac:dyDescent="0.3">
      <c r="B138" s="22"/>
      <c r="C138" s="25"/>
    </row>
    <row r="139" spans="2:3" x14ac:dyDescent="0.3">
      <c r="B139" s="22"/>
      <c r="C139" s="25"/>
    </row>
    <row r="140" spans="2:3" x14ac:dyDescent="0.3">
      <c r="B140" s="22"/>
      <c r="C140" s="25"/>
    </row>
    <row r="141" spans="2:3" x14ac:dyDescent="0.3">
      <c r="B141" s="22"/>
      <c r="C141" s="25"/>
    </row>
    <row r="142" spans="2:3" x14ac:dyDescent="0.3">
      <c r="B142" s="22"/>
      <c r="C142" s="25"/>
    </row>
    <row r="143" spans="2:3" x14ac:dyDescent="0.3">
      <c r="B143" s="22"/>
      <c r="C143" s="25"/>
    </row>
    <row r="144" spans="2:3" x14ac:dyDescent="0.3">
      <c r="B144" s="22"/>
      <c r="C144" s="25"/>
    </row>
    <row r="145" spans="2:3" x14ac:dyDescent="0.3">
      <c r="B145" s="22"/>
      <c r="C145" s="25"/>
    </row>
    <row r="146" spans="2:3" x14ac:dyDescent="0.3">
      <c r="B146" s="22"/>
      <c r="C146" s="25"/>
    </row>
    <row r="147" spans="2:3" x14ac:dyDescent="0.3">
      <c r="B147" s="22"/>
      <c r="C147" s="25"/>
    </row>
    <row r="148" spans="2:3" x14ac:dyDescent="0.3">
      <c r="B148" s="22"/>
      <c r="C148" s="25"/>
    </row>
    <row r="149" spans="2:3" x14ac:dyDescent="0.3">
      <c r="B149" s="22"/>
      <c r="C149" s="25"/>
    </row>
    <row r="150" spans="2:3" x14ac:dyDescent="0.3">
      <c r="B150" s="22"/>
      <c r="C150" s="25"/>
    </row>
    <row r="151" spans="2:3" x14ac:dyDescent="0.3">
      <c r="B151" s="22"/>
      <c r="C151" s="25"/>
    </row>
    <row r="152" spans="2:3" x14ac:dyDescent="0.3">
      <c r="B152" s="22"/>
      <c r="C152" s="25"/>
    </row>
    <row r="153" spans="2:3" x14ac:dyDescent="0.3">
      <c r="B153" s="22"/>
      <c r="C153" s="25"/>
    </row>
    <row r="154" spans="2:3" x14ac:dyDescent="0.3">
      <c r="B154" s="22"/>
      <c r="C154" s="25"/>
    </row>
    <row r="155" spans="2:3" x14ac:dyDescent="0.3">
      <c r="B155" s="22"/>
      <c r="C155" s="25"/>
    </row>
    <row r="156" spans="2:3" x14ac:dyDescent="0.3">
      <c r="B156" s="22"/>
      <c r="C156" s="25"/>
    </row>
    <row r="157" spans="2:3" x14ac:dyDescent="0.3">
      <c r="B157" s="22"/>
      <c r="C157" s="25"/>
    </row>
    <row r="158" spans="2:3" x14ac:dyDescent="0.3">
      <c r="B158" s="22"/>
      <c r="C158" s="25"/>
    </row>
    <row r="159" spans="2:3" x14ac:dyDescent="0.3">
      <c r="B159" s="22"/>
      <c r="C159" s="25"/>
    </row>
    <row r="160" spans="2:3" x14ac:dyDescent="0.3">
      <c r="B160" s="22"/>
      <c r="C160" s="25"/>
    </row>
    <row r="161" spans="2:3" x14ac:dyDescent="0.3">
      <c r="B161" s="22"/>
      <c r="C161" s="25"/>
    </row>
    <row r="162" spans="2:3" x14ac:dyDescent="0.3">
      <c r="B162" s="22"/>
      <c r="C162" s="25"/>
    </row>
    <row r="163" spans="2:3" x14ac:dyDescent="0.3">
      <c r="B163" s="22"/>
      <c r="C163" s="25"/>
    </row>
    <row r="164" spans="2:3" x14ac:dyDescent="0.3">
      <c r="B164" s="22"/>
      <c r="C164" s="25"/>
    </row>
    <row r="165" spans="2:3" x14ac:dyDescent="0.3">
      <c r="B165" s="22"/>
      <c r="C165" s="25"/>
    </row>
    <row r="166" spans="2:3" x14ac:dyDescent="0.3">
      <c r="B166" s="22"/>
      <c r="C166" s="25"/>
    </row>
    <row r="167" spans="2:3" x14ac:dyDescent="0.3">
      <c r="B167" s="22"/>
      <c r="C167" s="25"/>
    </row>
    <row r="168" spans="2:3" x14ac:dyDescent="0.3">
      <c r="B168" s="22"/>
      <c r="C168" s="25"/>
    </row>
    <row r="169" spans="2:3" x14ac:dyDescent="0.3">
      <c r="B169" s="22"/>
      <c r="C169" s="25"/>
    </row>
    <row r="170" spans="2:3" x14ac:dyDescent="0.3">
      <c r="B170" s="22"/>
      <c r="C170" s="25"/>
    </row>
    <row r="171" spans="2:3" x14ac:dyDescent="0.3">
      <c r="B171" s="22"/>
      <c r="C171" s="25"/>
    </row>
    <row r="172" spans="2:3" x14ac:dyDescent="0.3">
      <c r="B172" s="22"/>
      <c r="C172" s="25"/>
    </row>
    <row r="173" spans="2:3" x14ac:dyDescent="0.3">
      <c r="B173" s="22"/>
      <c r="C173" s="25"/>
    </row>
    <row r="174" spans="2:3" x14ac:dyDescent="0.3">
      <c r="B174" s="22"/>
      <c r="C174" s="25"/>
    </row>
    <row r="175" spans="2:3" x14ac:dyDescent="0.3">
      <c r="B175" s="22"/>
      <c r="C175" s="25"/>
    </row>
    <row r="176" spans="2:3" x14ac:dyDescent="0.3">
      <c r="B176" s="22"/>
      <c r="C176" s="25"/>
    </row>
    <row r="177" spans="2:3" x14ac:dyDescent="0.3">
      <c r="B177" s="22"/>
      <c r="C177" s="25"/>
    </row>
    <row r="178" spans="2:3" x14ac:dyDescent="0.3">
      <c r="B178" s="22"/>
      <c r="C178" s="25"/>
    </row>
    <row r="179" spans="2:3" x14ac:dyDescent="0.3">
      <c r="B179" s="22"/>
      <c r="C179" s="25"/>
    </row>
    <row r="180" spans="2:3" x14ac:dyDescent="0.3">
      <c r="B180" s="22"/>
      <c r="C180" s="25"/>
    </row>
    <row r="181" spans="2:3" x14ac:dyDescent="0.3">
      <c r="B181" s="22"/>
      <c r="C181" s="25"/>
    </row>
    <row r="182" spans="2:3" x14ac:dyDescent="0.3">
      <c r="B182" s="22"/>
      <c r="C182" s="25"/>
    </row>
    <row r="183" spans="2:3" x14ac:dyDescent="0.3">
      <c r="B183" s="22"/>
      <c r="C183" s="25"/>
    </row>
    <row r="184" spans="2:3" x14ac:dyDescent="0.3">
      <c r="B184" s="22"/>
      <c r="C184" s="25"/>
    </row>
    <row r="185" spans="2:3" x14ac:dyDescent="0.3">
      <c r="B185" s="22"/>
      <c r="C185" s="25"/>
    </row>
    <row r="186" spans="2:3" x14ac:dyDescent="0.3">
      <c r="B186" s="22"/>
      <c r="C186" s="25"/>
    </row>
    <row r="187" spans="2:3" x14ac:dyDescent="0.3">
      <c r="B187" s="22"/>
      <c r="C187" s="25"/>
    </row>
    <row r="188" spans="2:3" x14ac:dyDescent="0.3">
      <c r="B188" s="22"/>
      <c r="C188" s="25"/>
    </row>
    <row r="189" spans="2:3" x14ac:dyDescent="0.3">
      <c r="B189" s="22"/>
      <c r="C189" s="25"/>
    </row>
    <row r="190" spans="2:3" x14ac:dyDescent="0.3">
      <c r="B190" s="22"/>
      <c r="C190" s="25"/>
    </row>
    <row r="191" spans="2:3" x14ac:dyDescent="0.3">
      <c r="B191" s="22"/>
      <c r="C191" s="25"/>
    </row>
    <row r="192" spans="2:3" x14ac:dyDescent="0.3">
      <c r="B192" s="22"/>
      <c r="C192" s="25"/>
    </row>
    <row r="193" spans="2:3" x14ac:dyDescent="0.3">
      <c r="B193" s="22"/>
      <c r="C193" s="25"/>
    </row>
    <row r="194" spans="2:3" x14ac:dyDescent="0.3">
      <c r="B194" s="22"/>
      <c r="C194" s="25"/>
    </row>
    <row r="195" spans="2:3" x14ac:dyDescent="0.3">
      <c r="B195" s="22"/>
      <c r="C195" s="25"/>
    </row>
    <row r="196" spans="2:3" x14ac:dyDescent="0.3">
      <c r="B196" s="22"/>
      <c r="C196" s="25"/>
    </row>
    <row r="197" spans="2:3" x14ac:dyDescent="0.3">
      <c r="B197" s="22"/>
      <c r="C197" s="25"/>
    </row>
    <row r="198" spans="2:3" x14ac:dyDescent="0.3">
      <c r="B198" s="22"/>
      <c r="C198" s="25"/>
    </row>
    <row r="199" spans="2:3" x14ac:dyDescent="0.3">
      <c r="B199" s="22"/>
      <c r="C199" s="25"/>
    </row>
    <row r="200" spans="2:3" x14ac:dyDescent="0.3">
      <c r="B200" s="22"/>
      <c r="C200" s="25"/>
    </row>
    <row r="201" spans="2:3" x14ac:dyDescent="0.3">
      <c r="B201" s="22"/>
      <c r="C201" s="25"/>
    </row>
    <row r="202" spans="2:3" x14ac:dyDescent="0.3">
      <c r="B202" s="22"/>
      <c r="C202" s="25"/>
    </row>
    <row r="203" spans="2:3" x14ac:dyDescent="0.3">
      <c r="B203" s="22"/>
      <c r="C203" s="25"/>
    </row>
    <row r="204" spans="2:3" x14ac:dyDescent="0.3">
      <c r="B204" s="22"/>
      <c r="C204" s="25"/>
    </row>
    <row r="205" spans="2:3" x14ac:dyDescent="0.3">
      <c r="B205" s="22"/>
      <c r="C205" s="25"/>
    </row>
    <row r="206" spans="2:3" x14ac:dyDescent="0.3">
      <c r="B206" s="22"/>
      <c r="C206" s="25"/>
    </row>
    <row r="207" spans="2:3" x14ac:dyDescent="0.3">
      <c r="B207" s="22"/>
      <c r="C207" s="25"/>
    </row>
    <row r="208" spans="2:3" x14ac:dyDescent="0.3">
      <c r="B208" s="22"/>
      <c r="C208" s="25"/>
    </row>
    <row r="209" spans="2:3" x14ac:dyDescent="0.3">
      <c r="B209" s="22"/>
      <c r="C209" s="25"/>
    </row>
    <row r="210" spans="2:3" x14ac:dyDescent="0.3">
      <c r="B210" s="22"/>
      <c r="C210" s="25"/>
    </row>
    <row r="211" spans="2:3" x14ac:dyDescent="0.3">
      <c r="B211" s="22"/>
      <c r="C211" s="25"/>
    </row>
    <row r="212" spans="2:3" x14ac:dyDescent="0.3">
      <c r="B212" s="22"/>
      <c r="C212" s="25"/>
    </row>
    <row r="213" spans="2:3" x14ac:dyDescent="0.3">
      <c r="B213" s="22"/>
      <c r="C213" s="25"/>
    </row>
    <row r="214" spans="2:3" x14ac:dyDescent="0.3">
      <c r="B214" s="22"/>
      <c r="C214" s="25"/>
    </row>
    <row r="215" spans="2:3" x14ac:dyDescent="0.3">
      <c r="B215" s="22"/>
      <c r="C215" s="25"/>
    </row>
    <row r="216" spans="2:3" x14ac:dyDescent="0.3">
      <c r="B216" s="22"/>
      <c r="C216" s="25"/>
    </row>
    <row r="217" spans="2:3" x14ac:dyDescent="0.3">
      <c r="B217" s="22"/>
      <c r="C217" s="25"/>
    </row>
    <row r="218" spans="2:3" x14ac:dyDescent="0.3">
      <c r="B218" s="22"/>
      <c r="C218" s="25"/>
    </row>
    <row r="219" spans="2:3" x14ac:dyDescent="0.3">
      <c r="B219" s="22"/>
      <c r="C219" s="25"/>
    </row>
    <row r="220" spans="2:3" x14ac:dyDescent="0.3">
      <c r="B220" s="22"/>
      <c r="C220" s="25"/>
    </row>
    <row r="221" spans="2:3" x14ac:dyDescent="0.3">
      <c r="B221" s="22"/>
      <c r="C221" s="25"/>
    </row>
    <row r="222" spans="2:3" x14ac:dyDescent="0.3">
      <c r="B222" s="22"/>
      <c r="C222" s="25"/>
    </row>
    <row r="223" spans="2:3" x14ac:dyDescent="0.3">
      <c r="B223" s="22"/>
      <c r="C223" s="25"/>
    </row>
    <row r="224" spans="2:3" x14ac:dyDescent="0.3">
      <c r="B224" s="22"/>
      <c r="C224" s="25"/>
    </row>
    <row r="225" spans="2:3" x14ac:dyDescent="0.3">
      <c r="B225" s="22"/>
      <c r="C225" s="25"/>
    </row>
    <row r="226" spans="2:3" x14ac:dyDescent="0.3">
      <c r="B226" s="22"/>
      <c r="C226" s="25"/>
    </row>
    <row r="227" spans="2:3" x14ac:dyDescent="0.3">
      <c r="B227" s="22"/>
      <c r="C227" s="25"/>
    </row>
    <row r="228" spans="2:3" x14ac:dyDescent="0.3">
      <c r="B228" s="22"/>
      <c r="C228" s="25"/>
    </row>
    <row r="229" spans="2:3" x14ac:dyDescent="0.3">
      <c r="B229" s="22"/>
      <c r="C229" s="25"/>
    </row>
    <row r="230" spans="2:3" x14ac:dyDescent="0.3">
      <c r="B230" s="22"/>
      <c r="C230" s="25"/>
    </row>
    <row r="231" spans="2:3" x14ac:dyDescent="0.3">
      <c r="B231" s="22"/>
      <c r="C231" s="25"/>
    </row>
    <row r="232" spans="2:3" x14ac:dyDescent="0.3">
      <c r="B232" s="22"/>
      <c r="C232" s="25"/>
    </row>
    <row r="233" spans="2:3" x14ac:dyDescent="0.3">
      <c r="B233" s="22"/>
      <c r="C233" s="25"/>
    </row>
    <row r="234" spans="2:3" x14ac:dyDescent="0.3">
      <c r="B234" s="22"/>
      <c r="C234" s="25"/>
    </row>
    <row r="235" spans="2:3" x14ac:dyDescent="0.3">
      <c r="B235" s="22"/>
      <c r="C235" s="25"/>
    </row>
    <row r="236" spans="2:3" x14ac:dyDescent="0.3">
      <c r="B236" s="22"/>
      <c r="C236" s="25"/>
    </row>
    <row r="237" spans="2:3" x14ac:dyDescent="0.3">
      <c r="B237" s="22"/>
      <c r="C237" s="25"/>
    </row>
    <row r="238" spans="2:3" x14ac:dyDescent="0.3">
      <c r="B238" s="22"/>
      <c r="C238" s="25"/>
    </row>
    <row r="239" spans="2:3" x14ac:dyDescent="0.3">
      <c r="B239" s="22"/>
      <c r="C239" s="25"/>
    </row>
    <row r="240" spans="2:3" x14ac:dyDescent="0.3">
      <c r="B240" s="22"/>
      <c r="C240" s="25"/>
    </row>
    <row r="241" spans="2:3" x14ac:dyDescent="0.3">
      <c r="B241" s="22"/>
      <c r="C241" s="25"/>
    </row>
    <row r="242" spans="2:3" x14ac:dyDescent="0.3">
      <c r="B242" s="22"/>
      <c r="C242" s="25"/>
    </row>
    <row r="243" spans="2:3" x14ac:dyDescent="0.3">
      <c r="B243" s="22"/>
      <c r="C243" s="25"/>
    </row>
    <row r="244" spans="2:3" x14ac:dyDescent="0.3">
      <c r="B244" s="22"/>
      <c r="C244" s="25"/>
    </row>
    <row r="245" spans="2:3" x14ac:dyDescent="0.3">
      <c r="B245" s="22"/>
      <c r="C245" s="25"/>
    </row>
    <row r="246" spans="2:3" x14ac:dyDescent="0.3">
      <c r="B246" s="22"/>
      <c r="C246" s="25"/>
    </row>
    <row r="247" spans="2:3" x14ac:dyDescent="0.3">
      <c r="B247" s="22"/>
      <c r="C247" s="25"/>
    </row>
    <row r="248" spans="2:3" x14ac:dyDescent="0.3">
      <c r="B248" s="22"/>
      <c r="C248" s="25"/>
    </row>
    <row r="249" spans="2:3" x14ac:dyDescent="0.3">
      <c r="B249" s="22"/>
      <c r="C249" s="25"/>
    </row>
    <row r="250" spans="2:3" x14ac:dyDescent="0.3">
      <c r="B250" s="22"/>
      <c r="C250" s="25"/>
    </row>
    <row r="251" spans="2:3" x14ac:dyDescent="0.3">
      <c r="B251" s="22"/>
      <c r="C251" s="25"/>
    </row>
    <row r="252" spans="2:3" x14ac:dyDescent="0.3">
      <c r="B252" s="22"/>
      <c r="C252" s="25"/>
    </row>
    <row r="253" spans="2:3" x14ac:dyDescent="0.3">
      <c r="B253" s="22"/>
      <c r="C253" s="25"/>
    </row>
    <row r="254" spans="2:3" x14ac:dyDescent="0.3">
      <c r="B254" s="22"/>
      <c r="C254" s="25"/>
    </row>
    <row r="255" spans="2:3" x14ac:dyDescent="0.3">
      <c r="B255" s="22"/>
      <c r="C255" s="25"/>
    </row>
    <row r="256" spans="2:3" x14ac:dyDescent="0.3">
      <c r="B256" s="22"/>
      <c r="C256" s="25"/>
    </row>
    <row r="257" spans="2:3" x14ac:dyDescent="0.3">
      <c r="B257" s="22"/>
      <c r="C257" s="25"/>
    </row>
    <row r="258" spans="2:3" x14ac:dyDescent="0.3">
      <c r="B258" s="22"/>
      <c r="C258" s="25"/>
    </row>
    <row r="259" spans="2:3" x14ac:dyDescent="0.3">
      <c r="B259" s="22"/>
      <c r="C259" s="25"/>
    </row>
    <row r="260" spans="2:3" x14ac:dyDescent="0.3">
      <c r="B260" s="22"/>
      <c r="C260" s="25"/>
    </row>
    <row r="261" spans="2:3" x14ac:dyDescent="0.3">
      <c r="B261" s="22"/>
      <c r="C261" s="25"/>
    </row>
    <row r="262" spans="2:3" x14ac:dyDescent="0.3">
      <c r="B262" s="22"/>
      <c r="C262" s="25"/>
    </row>
    <row r="263" spans="2:3" x14ac:dyDescent="0.3">
      <c r="B263" s="22"/>
      <c r="C263" s="25"/>
    </row>
    <row r="264" spans="2:3" x14ac:dyDescent="0.3">
      <c r="B264" s="22"/>
      <c r="C264" s="25"/>
    </row>
    <row r="265" spans="2:3" x14ac:dyDescent="0.3">
      <c r="B265" s="22"/>
      <c r="C265" s="25"/>
    </row>
    <row r="266" spans="2:3" x14ac:dyDescent="0.3">
      <c r="B266" s="22"/>
      <c r="C266" s="25"/>
    </row>
    <row r="267" spans="2:3" x14ac:dyDescent="0.3">
      <c r="B267" s="22"/>
      <c r="C267" s="25"/>
    </row>
    <row r="268" spans="2:3" x14ac:dyDescent="0.3">
      <c r="B268" s="22"/>
      <c r="C268" s="25"/>
    </row>
    <row r="269" spans="2:3" x14ac:dyDescent="0.3">
      <c r="B269" s="22"/>
      <c r="C269" s="25"/>
    </row>
    <row r="270" spans="2:3" x14ac:dyDescent="0.3">
      <c r="B270" s="22"/>
      <c r="C270" s="25"/>
    </row>
    <row r="271" spans="2:3" x14ac:dyDescent="0.3">
      <c r="B271" s="22"/>
      <c r="C271" s="25"/>
    </row>
    <row r="272" spans="2:3" x14ac:dyDescent="0.3">
      <c r="B272" s="22"/>
      <c r="C272" s="25"/>
    </row>
    <row r="273" spans="2:3" x14ac:dyDescent="0.3">
      <c r="B273" s="22"/>
      <c r="C273" s="25"/>
    </row>
    <row r="274" spans="2:3" x14ac:dyDescent="0.3">
      <c r="B274" s="22"/>
      <c r="C274" s="25"/>
    </row>
    <row r="275" spans="2:3" x14ac:dyDescent="0.3">
      <c r="B275" s="22"/>
      <c r="C275" s="25"/>
    </row>
    <row r="276" spans="2:3" x14ac:dyDescent="0.3">
      <c r="B276" s="22"/>
      <c r="C276" s="25"/>
    </row>
    <row r="277" spans="2:3" x14ac:dyDescent="0.3">
      <c r="B277" s="22"/>
      <c r="C277" s="25"/>
    </row>
    <row r="278" spans="2:3" x14ac:dyDescent="0.3">
      <c r="B278" s="22"/>
      <c r="C278" s="25"/>
    </row>
    <row r="279" spans="2:3" x14ac:dyDescent="0.3">
      <c r="B279" s="22"/>
      <c r="C279" s="25"/>
    </row>
    <row r="280" spans="2:3" x14ac:dyDescent="0.3">
      <c r="B280" s="22"/>
      <c r="C280" s="25"/>
    </row>
    <row r="281" spans="2:3" x14ac:dyDescent="0.3">
      <c r="B281" s="22"/>
      <c r="C281" s="25"/>
    </row>
    <row r="282" spans="2:3" x14ac:dyDescent="0.3">
      <c r="B282" s="22"/>
      <c r="C282" s="25"/>
    </row>
    <row r="283" spans="2:3" x14ac:dyDescent="0.3">
      <c r="B283" s="22"/>
      <c r="C283" s="25"/>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C08405-0B7B-453B-94F6-5AA3B283F0BF}">
  <sheetPr>
    <tabColor rgb="FF00B0F0"/>
  </sheetPr>
  <dimension ref="A1:Z264"/>
  <sheetViews>
    <sheetView workbookViewId="0">
      <pane ySplit="2" topLeftCell="A3" activePane="bottomLeft" state="frozen"/>
      <selection pane="bottomLeft" activeCell="C4" sqref="C4"/>
    </sheetView>
  </sheetViews>
  <sheetFormatPr defaultColWidth="38" defaultRowHeight="14.4" x14ac:dyDescent="0.3"/>
  <cols>
    <col min="1" max="1" width="3.6640625" style="3" customWidth="1"/>
    <col min="2" max="2" width="60.6640625" style="3" customWidth="1"/>
    <col min="3" max="24" width="11.88671875" style="3" customWidth="1"/>
    <col min="25" max="26" width="12.44140625" style="3" bestFit="1" customWidth="1"/>
    <col min="27" max="16384" width="38" style="3"/>
  </cols>
  <sheetData>
    <row r="1" spans="2:26" x14ac:dyDescent="0.3">
      <c r="B1" s="42" t="s">
        <v>97</v>
      </c>
      <c r="C1" s="20"/>
      <c r="D1" s="20"/>
      <c r="E1" s="20"/>
      <c r="F1" s="20"/>
      <c r="G1" s="20"/>
      <c r="H1" s="20"/>
      <c r="I1" s="20"/>
      <c r="J1" s="20"/>
      <c r="K1" s="20"/>
      <c r="L1" s="20"/>
      <c r="M1" s="20"/>
      <c r="N1" s="20"/>
      <c r="O1" s="20"/>
      <c r="P1" s="20"/>
      <c r="Q1" s="20"/>
      <c r="R1" s="20"/>
      <c r="S1" s="20"/>
      <c r="T1" s="20"/>
      <c r="U1" s="20"/>
      <c r="V1" s="20"/>
      <c r="W1" s="20"/>
      <c r="X1" s="20"/>
      <c r="Y1" s="20"/>
      <c r="Z1" s="20"/>
    </row>
    <row r="2" spans="2:26" x14ac:dyDescent="0.3">
      <c r="B2" s="19"/>
      <c r="C2" s="57">
        <v>44317</v>
      </c>
      <c r="D2" s="57">
        <v>44348</v>
      </c>
      <c r="E2" s="57">
        <v>44378</v>
      </c>
      <c r="F2" s="57">
        <v>44409</v>
      </c>
      <c r="G2" s="57">
        <v>44440</v>
      </c>
      <c r="H2" s="57">
        <v>44470</v>
      </c>
      <c r="I2" s="57">
        <v>44501</v>
      </c>
      <c r="J2" s="57">
        <v>44531</v>
      </c>
      <c r="K2" s="57">
        <v>44562</v>
      </c>
      <c r="L2" s="57">
        <v>44593</v>
      </c>
      <c r="M2" s="57">
        <v>44621</v>
      </c>
      <c r="N2" s="57">
        <v>44652</v>
      </c>
      <c r="O2" s="57">
        <v>44682</v>
      </c>
      <c r="P2" s="57">
        <v>44713</v>
      </c>
      <c r="Q2" s="57">
        <v>44743</v>
      </c>
      <c r="R2" s="57">
        <v>44774</v>
      </c>
      <c r="S2" s="57">
        <v>44805</v>
      </c>
      <c r="T2" s="57">
        <v>44835</v>
      </c>
      <c r="U2" s="57">
        <v>44866</v>
      </c>
      <c r="V2" s="57">
        <v>44896</v>
      </c>
      <c r="W2" s="57">
        <v>44927</v>
      </c>
      <c r="X2" s="57">
        <v>44958</v>
      </c>
      <c r="Y2" s="57">
        <v>44986</v>
      </c>
      <c r="Z2" s="57">
        <v>45017</v>
      </c>
    </row>
    <row r="3" spans="2:26" x14ac:dyDescent="0.3">
      <c r="B3" s="56" t="s">
        <v>79</v>
      </c>
      <c r="C3" s="49"/>
      <c r="D3" s="49"/>
      <c r="E3" s="49"/>
      <c r="F3" s="49"/>
      <c r="G3" s="49"/>
      <c r="H3" s="49"/>
      <c r="I3" s="49"/>
      <c r="J3" s="49"/>
      <c r="K3" s="49"/>
      <c r="L3" s="49"/>
      <c r="M3" s="49"/>
      <c r="N3" s="49"/>
      <c r="O3" s="49"/>
      <c r="P3" s="49"/>
      <c r="Q3" s="49"/>
      <c r="R3" s="49"/>
      <c r="S3" s="49"/>
      <c r="T3" s="49"/>
      <c r="U3" s="49"/>
      <c r="V3" s="49"/>
      <c r="W3" s="49"/>
      <c r="X3" s="49"/>
      <c r="Y3" s="49"/>
      <c r="Z3" s="49"/>
    </row>
    <row r="4" spans="2:26" x14ac:dyDescent="0.3">
      <c r="B4" s="55" t="s">
        <v>80</v>
      </c>
      <c r="C4" s="76">
        <v>160607000</v>
      </c>
      <c r="D4" s="76">
        <v>162167000</v>
      </c>
      <c r="E4" s="76">
        <v>162817000</v>
      </c>
      <c r="F4" s="76">
        <v>161788000</v>
      </c>
      <c r="G4" s="76">
        <v>161392000</v>
      </c>
      <c r="H4" s="76">
        <v>161863000</v>
      </c>
      <c r="I4" s="76">
        <v>162099000</v>
      </c>
      <c r="J4" s="76">
        <v>161696000</v>
      </c>
      <c r="K4" s="76">
        <v>162825000</v>
      </c>
      <c r="L4" s="76">
        <v>163725000</v>
      </c>
      <c r="M4" s="76">
        <v>164274000</v>
      </c>
      <c r="N4" s="76">
        <v>163449000</v>
      </c>
      <c r="O4" s="76">
        <v>164157000</v>
      </c>
      <c r="P4" s="76">
        <v>165012000</v>
      </c>
      <c r="Q4" s="77">
        <v>165321000</v>
      </c>
      <c r="R4" s="77">
        <v>164971000</v>
      </c>
      <c r="S4" s="77">
        <v>164463000</v>
      </c>
      <c r="T4" s="77">
        <v>164753000</v>
      </c>
      <c r="U4" s="77">
        <v>164272000</v>
      </c>
      <c r="V4" s="77">
        <v>164224000</v>
      </c>
      <c r="W4" s="77">
        <v>165070000</v>
      </c>
      <c r="X4" s="77">
        <v>166178000</v>
      </c>
      <c r="Y4" s="77">
        <v>166783000</v>
      </c>
      <c r="Z4" s="77">
        <v>166221000</v>
      </c>
    </row>
    <row r="5" spans="2:26" x14ac:dyDescent="0.3">
      <c r="B5" s="19"/>
      <c r="C5" s="20"/>
      <c r="D5" s="20"/>
      <c r="E5" s="20"/>
      <c r="F5" s="20"/>
      <c r="G5" s="20"/>
      <c r="H5" s="20"/>
      <c r="I5" s="20"/>
      <c r="J5" s="20"/>
      <c r="K5" s="20"/>
      <c r="L5" s="20"/>
      <c r="M5" s="20"/>
      <c r="N5" s="20"/>
      <c r="O5" s="20"/>
      <c r="P5" s="20"/>
      <c r="Q5" s="20"/>
      <c r="R5" s="20"/>
      <c r="S5" s="20"/>
      <c r="T5" s="20"/>
      <c r="U5" s="20"/>
      <c r="V5" s="20"/>
      <c r="W5" s="20"/>
      <c r="X5" s="20"/>
      <c r="Y5" s="20"/>
      <c r="Z5" s="20"/>
    </row>
    <row r="6" spans="2:26" x14ac:dyDescent="0.3">
      <c r="C6" s="57">
        <v>44317</v>
      </c>
      <c r="D6" s="57">
        <v>44348</v>
      </c>
      <c r="E6" s="57">
        <v>44378</v>
      </c>
      <c r="F6" s="57">
        <v>44409</v>
      </c>
      <c r="G6" s="57">
        <v>44440</v>
      </c>
      <c r="H6" s="57">
        <v>44470</v>
      </c>
      <c r="I6" s="57">
        <v>44501</v>
      </c>
      <c r="J6" s="57">
        <v>44531</v>
      </c>
      <c r="K6" s="57">
        <v>44562</v>
      </c>
      <c r="L6" s="57">
        <v>44593</v>
      </c>
      <c r="M6" s="57">
        <v>44621</v>
      </c>
      <c r="N6" s="57">
        <v>44652</v>
      </c>
      <c r="O6" s="57">
        <v>44682</v>
      </c>
      <c r="P6" s="57">
        <v>44713</v>
      </c>
      <c r="Q6" s="57">
        <v>44743</v>
      </c>
      <c r="R6" s="57">
        <v>44774</v>
      </c>
      <c r="S6" s="57">
        <v>44805</v>
      </c>
      <c r="T6" s="57">
        <v>44835</v>
      </c>
      <c r="U6" s="57">
        <v>44866</v>
      </c>
      <c r="V6" s="57">
        <v>44896</v>
      </c>
      <c r="W6" s="57">
        <v>44927</v>
      </c>
      <c r="X6" s="57">
        <v>44958</v>
      </c>
      <c r="Y6" s="57">
        <v>44986</v>
      </c>
      <c r="Z6" s="57">
        <v>45017</v>
      </c>
    </row>
    <row r="7" spans="2:26" x14ac:dyDescent="0.3">
      <c r="B7" s="56" t="s">
        <v>81</v>
      </c>
      <c r="C7" s="28"/>
      <c r="D7" s="28"/>
      <c r="E7" s="28"/>
      <c r="F7" s="28"/>
      <c r="G7" s="28"/>
      <c r="H7" s="28"/>
      <c r="I7" s="28"/>
      <c r="J7" s="28"/>
      <c r="K7" s="28"/>
      <c r="L7" s="28"/>
      <c r="M7" s="28"/>
      <c r="N7" s="28"/>
      <c r="O7" s="28"/>
      <c r="P7" s="28"/>
      <c r="Q7" s="28"/>
      <c r="R7" s="28"/>
      <c r="S7" s="28"/>
      <c r="T7" s="28"/>
      <c r="U7" s="28"/>
      <c r="V7" s="28"/>
      <c r="W7" s="28"/>
      <c r="X7" s="28"/>
      <c r="Y7" s="28"/>
      <c r="Z7" s="28"/>
    </row>
    <row r="8" spans="2:26" x14ac:dyDescent="0.3">
      <c r="B8" s="8" t="s">
        <v>14</v>
      </c>
      <c r="C8" s="59">
        <v>634958</v>
      </c>
      <c r="D8" s="59">
        <v>640395</v>
      </c>
      <c r="E8" s="59">
        <v>644199</v>
      </c>
      <c r="F8" s="59">
        <v>636951</v>
      </c>
      <c r="G8" s="59">
        <v>631393</v>
      </c>
      <c r="H8" s="59">
        <v>631661</v>
      </c>
      <c r="I8" s="59">
        <v>627148</v>
      </c>
      <c r="J8" s="59">
        <v>619595</v>
      </c>
      <c r="K8" s="59">
        <v>624642</v>
      </c>
      <c r="L8" s="59">
        <v>624246</v>
      </c>
      <c r="M8" s="59">
        <v>627909</v>
      </c>
      <c r="N8" s="59">
        <v>626149</v>
      </c>
      <c r="O8" s="59">
        <v>632297</v>
      </c>
      <c r="P8" s="59">
        <v>631830</v>
      </c>
      <c r="Q8" s="59">
        <v>635508</v>
      </c>
      <c r="R8" s="59">
        <v>635235</v>
      </c>
      <c r="S8" s="59">
        <v>631112</v>
      </c>
      <c r="T8" s="59">
        <v>630688</v>
      </c>
      <c r="U8" s="59">
        <v>624001</v>
      </c>
      <c r="V8" s="59">
        <v>621788</v>
      </c>
      <c r="W8" s="59">
        <v>626214</v>
      </c>
      <c r="X8" s="59">
        <v>628649</v>
      </c>
      <c r="Y8" s="59">
        <v>630011</v>
      </c>
      <c r="Z8" s="59">
        <v>627663</v>
      </c>
    </row>
    <row r="9" spans="2:26" x14ac:dyDescent="0.3">
      <c r="B9" s="8" t="s">
        <v>15</v>
      </c>
      <c r="C9" s="59">
        <v>31384</v>
      </c>
      <c r="D9" s="59">
        <v>31625</v>
      </c>
      <c r="E9" s="59">
        <v>32067</v>
      </c>
      <c r="F9" s="59">
        <v>31518</v>
      </c>
      <c r="G9" s="59">
        <v>31472</v>
      </c>
      <c r="H9" s="59">
        <v>31372</v>
      </c>
      <c r="I9" s="59">
        <v>30969</v>
      </c>
      <c r="J9" s="59">
        <v>30632</v>
      </c>
      <c r="K9" s="59">
        <v>31029</v>
      </c>
      <c r="L9" s="59">
        <v>30999</v>
      </c>
      <c r="M9" s="59">
        <v>30947</v>
      </c>
      <c r="N9" s="59">
        <v>30757</v>
      </c>
      <c r="O9" s="59">
        <v>31144</v>
      </c>
      <c r="P9" s="59">
        <v>31285</v>
      </c>
      <c r="Q9" s="59">
        <v>31392</v>
      </c>
      <c r="R9" s="59">
        <v>31380</v>
      </c>
      <c r="S9" s="59">
        <v>30833</v>
      </c>
      <c r="T9" s="59">
        <v>30934</v>
      </c>
      <c r="U9" s="59">
        <v>30667</v>
      </c>
      <c r="V9" s="59">
        <v>30707</v>
      </c>
      <c r="W9" s="59">
        <v>31036</v>
      </c>
      <c r="X9" s="59">
        <v>31064</v>
      </c>
      <c r="Y9" s="59">
        <v>30985</v>
      </c>
      <c r="Z9" s="59">
        <v>30693</v>
      </c>
    </row>
    <row r="10" spans="2:26" x14ac:dyDescent="0.3">
      <c r="B10" s="8" t="s">
        <v>16</v>
      </c>
      <c r="C10" s="59">
        <v>82142</v>
      </c>
      <c r="D10" s="59">
        <v>83006</v>
      </c>
      <c r="E10" s="59">
        <v>83389</v>
      </c>
      <c r="F10" s="59">
        <v>82454</v>
      </c>
      <c r="G10" s="59">
        <v>81524</v>
      </c>
      <c r="H10" s="59">
        <v>81550</v>
      </c>
      <c r="I10" s="59">
        <v>80955</v>
      </c>
      <c r="J10" s="59">
        <v>80104</v>
      </c>
      <c r="K10" s="59">
        <v>80958</v>
      </c>
      <c r="L10" s="59">
        <v>80886</v>
      </c>
      <c r="M10" s="59">
        <v>81222</v>
      </c>
      <c r="N10" s="59">
        <v>80865</v>
      </c>
      <c r="O10" s="59">
        <v>81738</v>
      </c>
      <c r="P10" s="59">
        <v>81851</v>
      </c>
      <c r="Q10" s="59">
        <v>82417</v>
      </c>
      <c r="R10" s="59">
        <v>82505</v>
      </c>
      <c r="S10" s="59">
        <v>81702</v>
      </c>
      <c r="T10" s="59">
        <v>81673</v>
      </c>
      <c r="U10" s="59">
        <v>80937</v>
      </c>
      <c r="V10" s="59">
        <v>80810</v>
      </c>
      <c r="W10" s="59">
        <v>81439</v>
      </c>
      <c r="X10" s="59">
        <v>81636</v>
      </c>
      <c r="Y10" s="59">
        <v>81639</v>
      </c>
      <c r="Z10" s="59">
        <v>81037</v>
      </c>
    </row>
    <row r="11" spans="2:26" x14ac:dyDescent="0.3">
      <c r="B11" s="8" t="s">
        <v>17</v>
      </c>
      <c r="C11" s="59">
        <v>24127</v>
      </c>
      <c r="D11" s="59">
        <v>24222</v>
      </c>
      <c r="E11" s="59">
        <v>24236</v>
      </c>
      <c r="F11" s="59">
        <v>24132</v>
      </c>
      <c r="G11" s="59">
        <v>23828</v>
      </c>
      <c r="H11" s="59">
        <v>23983</v>
      </c>
      <c r="I11" s="59">
        <v>23688</v>
      </c>
      <c r="J11" s="59">
        <v>23685</v>
      </c>
      <c r="K11" s="59">
        <v>24101</v>
      </c>
      <c r="L11" s="59">
        <v>23927</v>
      </c>
      <c r="M11" s="59">
        <v>24007</v>
      </c>
      <c r="N11" s="59">
        <v>23997</v>
      </c>
      <c r="O11" s="59">
        <v>24731</v>
      </c>
      <c r="P11" s="59">
        <v>24803</v>
      </c>
      <c r="Q11" s="59">
        <v>24774</v>
      </c>
      <c r="R11" s="59">
        <v>24656</v>
      </c>
      <c r="S11" s="59">
        <v>24366</v>
      </c>
      <c r="T11" s="59">
        <v>24478</v>
      </c>
      <c r="U11" s="59">
        <v>24199</v>
      </c>
      <c r="V11" s="59">
        <v>24422</v>
      </c>
      <c r="W11" s="59">
        <v>24596</v>
      </c>
      <c r="X11" s="59">
        <v>24279</v>
      </c>
      <c r="Y11" s="59">
        <v>24245</v>
      </c>
      <c r="Z11" s="59">
        <v>24269</v>
      </c>
    </row>
    <row r="12" spans="2:26" x14ac:dyDescent="0.3">
      <c r="B12" s="8" t="s">
        <v>19</v>
      </c>
      <c r="C12" s="59">
        <v>59831</v>
      </c>
      <c r="D12" s="59">
        <v>60475</v>
      </c>
      <c r="E12" s="59">
        <v>60746</v>
      </c>
      <c r="F12" s="59">
        <v>60129</v>
      </c>
      <c r="G12" s="59">
        <v>59055</v>
      </c>
      <c r="H12" s="59">
        <v>58728</v>
      </c>
      <c r="I12" s="59">
        <v>58302</v>
      </c>
      <c r="J12" s="59">
        <v>57976</v>
      </c>
      <c r="K12" s="59">
        <v>58770</v>
      </c>
      <c r="L12" s="59">
        <v>58225</v>
      </c>
      <c r="M12" s="59">
        <v>58504</v>
      </c>
      <c r="N12" s="59">
        <v>58799</v>
      </c>
      <c r="O12" s="59">
        <v>59881</v>
      </c>
      <c r="P12" s="59">
        <v>60156</v>
      </c>
      <c r="Q12" s="59">
        <v>59897</v>
      </c>
      <c r="R12" s="59">
        <v>59965</v>
      </c>
      <c r="S12" s="59">
        <v>58608</v>
      </c>
      <c r="T12" s="59">
        <v>58214</v>
      </c>
      <c r="U12" s="59">
        <v>57622</v>
      </c>
      <c r="V12" s="59">
        <v>57906</v>
      </c>
      <c r="W12" s="59">
        <v>58212</v>
      </c>
      <c r="X12" s="59">
        <v>58051</v>
      </c>
      <c r="Y12" s="59">
        <v>58159</v>
      </c>
      <c r="Z12" s="59">
        <v>58400</v>
      </c>
    </row>
    <row r="13" spans="2:26" x14ac:dyDescent="0.3">
      <c r="B13" s="8" t="s">
        <v>20</v>
      </c>
      <c r="C13" s="59">
        <v>28190</v>
      </c>
      <c r="D13" s="59">
        <v>28273</v>
      </c>
      <c r="E13" s="59">
        <v>28345</v>
      </c>
      <c r="F13" s="59">
        <v>28324</v>
      </c>
      <c r="G13" s="59">
        <v>27904</v>
      </c>
      <c r="H13" s="59">
        <v>28088</v>
      </c>
      <c r="I13" s="59">
        <v>27825</v>
      </c>
      <c r="J13" s="59">
        <v>27681</v>
      </c>
      <c r="K13" s="59">
        <v>27929</v>
      </c>
      <c r="L13" s="59">
        <v>27726</v>
      </c>
      <c r="M13" s="59">
        <v>27628</v>
      </c>
      <c r="N13" s="59">
        <v>27620</v>
      </c>
      <c r="O13" s="59">
        <v>28427</v>
      </c>
      <c r="P13" s="59">
        <v>28561</v>
      </c>
      <c r="Q13" s="59">
        <v>28687</v>
      </c>
      <c r="R13" s="59">
        <v>28448</v>
      </c>
      <c r="S13" s="59">
        <v>28013</v>
      </c>
      <c r="T13" s="59">
        <v>28306</v>
      </c>
      <c r="U13" s="59">
        <v>28015</v>
      </c>
      <c r="V13" s="59">
        <v>28095</v>
      </c>
      <c r="W13" s="59">
        <v>28344</v>
      </c>
      <c r="X13" s="59">
        <v>28099</v>
      </c>
      <c r="Y13" s="59">
        <v>28000</v>
      </c>
      <c r="Z13" s="59">
        <v>28346</v>
      </c>
    </row>
    <row r="14" spans="2:26" x14ac:dyDescent="0.3">
      <c r="B14" s="8" t="s">
        <v>23</v>
      </c>
      <c r="C14" s="59">
        <v>56197</v>
      </c>
      <c r="D14" s="59">
        <v>56136</v>
      </c>
      <c r="E14" s="59">
        <v>56522</v>
      </c>
      <c r="F14" s="59">
        <v>56028</v>
      </c>
      <c r="G14" s="59">
        <v>55547</v>
      </c>
      <c r="H14" s="59">
        <v>55564</v>
      </c>
      <c r="I14" s="59">
        <v>54979</v>
      </c>
      <c r="J14" s="59">
        <v>54430</v>
      </c>
      <c r="K14" s="59">
        <v>55232</v>
      </c>
      <c r="L14" s="59">
        <v>55247</v>
      </c>
      <c r="M14" s="59">
        <v>55340</v>
      </c>
      <c r="N14" s="59">
        <v>55233</v>
      </c>
      <c r="O14" s="59">
        <v>55928</v>
      </c>
      <c r="P14" s="59">
        <v>55755</v>
      </c>
      <c r="Q14" s="59">
        <v>55551</v>
      </c>
      <c r="R14" s="59">
        <v>55640</v>
      </c>
      <c r="S14" s="59">
        <v>55385</v>
      </c>
      <c r="T14" s="59">
        <v>55445</v>
      </c>
      <c r="U14" s="59">
        <v>54911</v>
      </c>
      <c r="V14" s="59">
        <v>55078</v>
      </c>
      <c r="W14" s="59">
        <v>55003</v>
      </c>
      <c r="X14" s="59">
        <v>55499</v>
      </c>
      <c r="Y14" s="59">
        <v>55307</v>
      </c>
      <c r="Z14" s="59">
        <v>54833</v>
      </c>
    </row>
    <row r="15" spans="2:26" x14ac:dyDescent="0.3">
      <c r="B15" s="8" t="s">
        <v>24</v>
      </c>
      <c r="C15" s="59">
        <v>2021</v>
      </c>
      <c r="D15" s="59">
        <v>2062</v>
      </c>
      <c r="E15" s="59">
        <v>2050</v>
      </c>
      <c r="F15" s="59">
        <v>2045</v>
      </c>
      <c r="G15" s="59">
        <v>1989</v>
      </c>
      <c r="H15" s="59">
        <v>1963</v>
      </c>
      <c r="I15" s="59">
        <v>1945</v>
      </c>
      <c r="J15" s="59">
        <v>1918</v>
      </c>
      <c r="K15" s="59">
        <v>1921</v>
      </c>
      <c r="L15" s="59">
        <v>1919</v>
      </c>
      <c r="M15" s="59">
        <v>1917</v>
      </c>
      <c r="N15" s="59">
        <v>1940</v>
      </c>
      <c r="O15" s="59">
        <v>1978</v>
      </c>
      <c r="P15" s="59">
        <v>2004</v>
      </c>
      <c r="Q15" s="59">
        <v>1977</v>
      </c>
      <c r="R15" s="59">
        <v>1971</v>
      </c>
      <c r="S15" s="59">
        <v>1915</v>
      </c>
      <c r="T15" s="59">
        <v>1908</v>
      </c>
      <c r="U15" s="59">
        <v>1898</v>
      </c>
      <c r="V15" s="59">
        <v>1875</v>
      </c>
      <c r="W15" s="59">
        <v>1901</v>
      </c>
      <c r="X15" s="59">
        <v>1870</v>
      </c>
      <c r="Y15" s="59">
        <v>1859</v>
      </c>
      <c r="Z15" s="59">
        <v>1911</v>
      </c>
    </row>
    <row r="16" spans="2:26" x14ac:dyDescent="0.3">
      <c r="B16" s="8" t="s">
        <v>25</v>
      </c>
      <c r="C16" s="59">
        <v>32019</v>
      </c>
      <c r="D16" s="59">
        <v>32329</v>
      </c>
      <c r="E16" s="59">
        <v>32366</v>
      </c>
      <c r="F16" s="59">
        <v>32171</v>
      </c>
      <c r="G16" s="59">
        <v>31958</v>
      </c>
      <c r="H16" s="59">
        <v>32244</v>
      </c>
      <c r="I16" s="59">
        <v>32074</v>
      </c>
      <c r="J16" s="59">
        <v>31857</v>
      </c>
      <c r="K16" s="59">
        <v>32167</v>
      </c>
      <c r="L16" s="59">
        <v>32262</v>
      </c>
      <c r="M16" s="59">
        <v>32378</v>
      </c>
      <c r="N16" s="59">
        <v>32236</v>
      </c>
      <c r="O16" s="59">
        <v>32563</v>
      </c>
      <c r="P16" s="59">
        <v>32770</v>
      </c>
      <c r="Q16" s="59">
        <v>32733</v>
      </c>
      <c r="R16" s="59">
        <v>32874</v>
      </c>
      <c r="S16" s="59">
        <v>32472</v>
      </c>
      <c r="T16" s="59">
        <v>32594</v>
      </c>
      <c r="U16" s="59">
        <v>32320</v>
      </c>
      <c r="V16" s="59">
        <v>32406</v>
      </c>
      <c r="W16" s="59">
        <v>32666</v>
      </c>
      <c r="X16" s="59">
        <v>32680</v>
      </c>
      <c r="Y16" s="59">
        <v>32700</v>
      </c>
      <c r="Z16" s="59">
        <v>32496</v>
      </c>
    </row>
    <row r="17" spans="2:26" x14ac:dyDescent="0.3">
      <c r="B17" s="8" t="s">
        <v>26</v>
      </c>
      <c r="C17" s="59">
        <v>16754</v>
      </c>
      <c r="D17" s="59">
        <v>16649</v>
      </c>
      <c r="E17" s="59">
        <v>16710</v>
      </c>
      <c r="F17" s="59">
        <v>16628</v>
      </c>
      <c r="G17" s="59">
        <v>16689</v>
      </c>
      <c r="H17" s="59">
        <v>16707</v>
      </c>
      <c r="I17" s="59">
        <v>16397</v>
      </c>
      <c r="J17" s="59">
        <v>15896</v>
      </c>
      <c r="K17" s="59">
        <v>16035</v>
      </c>
      <c r="L17" s="59">
        <v>16218</v>
      </c>
      <c r="M17" s="59">
        <v>16241</v>
      </c>
      <c r="N17" s="59">
        <v>16142</v>
      </c>
      <c r="O17" s="59">
        <v>16285</v>
      </c>
      <c r="P17" s="59">
        <v>16307</v>
      </c>
      <c r="Q17" s="59">
        <v>16196</v>
      </c>
      <c r="R17" s="59">
        <v>16179</v>
      </c>
      <c r="S17" s="59">
        <v>16014</v>
      </c>
      <c r="T17" s="59">
        <v>16233</v>
      </c>
      <c r="U17" s="59">
        <v>15976</v>
      </c>
      <c r="V17" s="59">
        <v>15718</v>
      </c>
      <c r="W17" s="59">
        <v>15834</v>
      </c>
      <c r="X17" s="59">
        <v>16084</v>
      </c>
      <c r="Y17" s="59">
        <v>16059</v>
      </c>
      <c r="Z17" s="59">
        <v>16063</v>
      </c>
    </row>
    <row r="18" spans="2:26" x14ac:dyDescent="0.3">
      <c r="B18" s="8" t="s">
        <v>27</v>
      </c>
      <c r="C18" s="59">
        <v>35989</v>
      </c>
      <c r="D18" s="59">
        <v>36009</v>
      </c>
      <c r="E18" s="59">
        <v>36194</v>
      </c>
      <c r="F18" s="59">
        <v>36097</v>
      </c>
      <c r="G18" s="59">
        <v>35470</v>
      </c>
      <c r="H18" s="59">
        <v>35620</v>
      </c>
      <c r="I18" s="59">
        <v>35278</v>
      </c>
      <c r="J18" s="59">
        <v>35007</v>
      </c>
      <c r="K18" s="59">
        <v>35591</v>
      </c>
      <c r="L18" s="59">
        <v>35522</v>
      </c>
      <c r="M18" s="59">
        <v>35411</v>
      </c>
      <c r="N18" s="59">
        <v>35238</v>
      </c>
      <c r="O18" s="59">
        <v>35636</v>
      </c>
      <c r="P18" s="59">
        <v>35570</v>
      </c>
      <c r="Q18" s="59">
        <v>35543</v>
      </c>
      <c r="R18" s="59">
        <v>35641</v>
      </c>
      <c r="S18" s="59">
        <v>35248</v>
      </c>
      <c r="T18" s="59">
        <v>35382</v>
      </c>
      <c r="U18" s="59">
        <v>35039</v>
      </c>
      <c r="V18" s="59">
        <v>35212</v>
      </c>
      <c r="W18" s="59">
        <v>35467</v>
      </c>
      <c r="X18" s="59">
        <v>35488</v>
      </c>
      <c r="Y18" s="59">
        <v>35440</v>
      </c>
      <c r="Z18" s="59">
        <v>35178</v>
      </c>
    </row>
    <row r="19" spans="2:26" x14ac:dyDescent="0.3">
      <c r="B19" s="8" t="s">
        <v>28</v>
      </c>
      <c r="C19" s="59">
        <v>17475</v>
      </c>
      <c r="D19" s="59">
        <v>17296</v>
      </c>
      <c r="E19" s="59">
        <v>17315</v>
      </c>
      <c r="F19" s="59">
        <v>17259</v>
      </c>
      <c r="G19" s="59">
        <v>17208</v>
      </c>
      <c r="H19" s="59">
        <v>17354</v>
      </c>
      <c r="I19" s="59">
        <v>17093</v>
      </c>
      <c r="J19" s="59">
        <v>16839</v>
      </c>
      <c r="K19" s="59">
        <v>16903</v>
      </c>
      <c r="L19" s="59">
        <v>17029</v>
      </c>
      <c r="M19" s="59">
        <v>16946</v>
      </c>
      <c r="N19" s="59">
        <v>16995</v>
      </c>
      <c r="O19" s="59">
        <v>17151</v>
      </c>
      <c r="P19" s="59">
        <v>17083</v>
      </c>
      <c r="Q19" s="59">
        <v>17054</v>
      </c>
      <c r="R19" s="59">
        <v>17122</v>
      </c>
      <c r="S19" s="59">
        <v>17028</v>
      </c>
      <c r="T19" s="59">
        <v>17260</v>
      </c>
      <c r="U19" s="59">
        <v>17053</v>
      </c>
      <c r="V19" s="59">
        <v>16996</v>
      </c>
      <c r="W19" s="59">
        <v>17100</v>
      </c>
      <c r="X19" s="59">
        <v>17244</v>
      </c>
      <c r="Y19" s="59">
        <v>17229</v>
      </c>
      <c r="Z19" s="59">
        <v>17285</v>
      </c>
    </row>
    <row r="20" spans="2:26" x14ac:dyDescent="0.3">
      <c r="B20" s="8" t="s">
        <v>29</v>
      </c>
      <c r="C20" s="59">
        <v>33714</v>
      </c>
      <c r="D20" s="59">
        <v>33643</v>
      </c>
      <c r="E20" s="59">
        <v>33829</v>
      </c>
      <c r="F20" s="59">
        <v>33727</v>
      </c>
      <c r="G20" s="59">
        <v>33548</v>
      </c>
      <c r="H20" s="59">
        <v>33841</v>
      </c>
      <c r="I20" s="59">
        <v>33521</v>
      </c>
      <c r="J20" s="59">
        <v>33365</v>
      </c>
      <c r="K20" s="59">
        <v>33468</v>
      </c>
      <c r="L20" s="59">
        <v>33741</v>
      </c>
      <c r="M20" s="59">
        <v>33858</v>
      </c>
      <c r="N20" s="59">
        <v>33675</v>
      </c>
      <c r="O20" s="59">
        <v>33954</v>
      </c>
      <c r="P20" s="59">
        <v>33997</v>
      </c>
      <c r="Q20" s="59">
        <v>33962</v>
      </c>
      <c r="R20" s="59">
        <v>34099</v>
      </c>
      <c r="S20" s="59">
        <v>33940</v>
      </c>
      <c r="T20" s="59">
        <v>34111</v>
      </c>
      <c r="U20" s="59">
        <v>33978</v>
      </c>
      <c r="V20" s="59">
        <v>33632</v>
      </c>
      <c r="W20" s="59">
        <v>34074</v>
      </c>
      <c r="X20" s="59">
        <v>34427</v>
      </c>
      <c r="Y20" s="59">
        <v>34434</v>
      </c>
      <c r="Z20" s="59">
        <v>34277</v>
      </c>
    </row>
    <row r="21" spans="2:26" x14ac:dyDescent="0.3">
      <c r="B21" s="8" t="s">
        <v>30</v>
      </c>
      <c r="C21" s="59">
        <v>38726</v>
      </c>
      <c r="D21" s="59">
        <v>38767</v>
      </c>
      <c r="E21" s="59">
        <v>38653</v>
      </c>
      <c r="F21" s="59">
        <v>38503</v>
      </c>
      <c r="G21" s="59">
        <v>37753</v>
      </c>
      <c r="H21" s="59">
        <v>37992</v>
      </c>
      <c r="I21" s="59">
        <v>37321</v>
      </c>
      <c r="J21" s="59">
        <v>37103</v>
      </c>
      <c r="K21" s="59">
        <v>37594</v>
      </c>
      <c r="L21" s="59">
        <v>37280</v>
      </c>
      <c r="M21" s="59">
        <v>37538</v>
      </c>
      <c r="N21" s="59">
        <v>37691</v>
      </c>
      <c r="O21" s="59">
        <v>38745</v>
      </c>
      <c r="P21" s="59">
        <v>39054</v>
      </c>
      <c r="Q21" s="59">
        <v>38393</v>
      </c>
      <c r="R21" s="59">
        <v>38174</v>
      </c>
      <c r="S21" s="59">
        <v>37531</v>
      </c>
      <c r="T21" s="59">
        <v>37877</v>
      </c>
      <c r="U21" s="59">
        <v>37315</v>
      </c>
      <c r="V21" s="59">
        <v>37492</v>
      </c>
      <c r="W21" s="59">
        <v>37738</v>
      </c>
      <c r="X21" s="59">
        <v>37362</v>
      </c>
      <c r="Y21" s="59">
        <v>37421</v>
      </c>
      <c r="Z21" s="59">
        <v>37653</v>
      </c>
    </row>
    <row r="22" spans="2:26" x14ac:dyDescent="0.3">
      <c r="B22" s="8" t="s">
        <v>34</v>
      </c>
      <c r="C22" s="59">
        <v>15061</v>
      </c>
      <c r="D22" s="59">
        <v>15405</v>
      </c>
      <c r="E22" s="59">
        <v>15377</v>
      </c>
      <c r="F22" s="59">
        <v>15150</v>
      </c>
      <c r="G22" s="59">
        <v>14727</v>
      </c>
      <c r="H22" s="59">
        <v>14743</v>
      </c>
      <c r="I22" s="59">
        <v>14567</v>
      </c>
      <c r="J22" s="59">
        <v>14484</v>
      </c>
      <c r="K22" s="59">
        <v>14783</v>
      </c>
      <c r="L22" s="59">
        <v>14629</v>
      </c>
      <c r="M22" s="59">
        <v>14704</v>
      </c>
      <c r="N22" s="59">
        <v>14575</v>
      </c>
      <c r="O22" s="59">
        <v>14855</v>
      </c>
      <c r="P22" s="59">
        <v>15096</v>
      </c>
      <c r="Q22" s="59">
        <v>15007</v>
      </c>
      <c r="R22" s="59">
        <v>15005</v>
      </c>
      <c r="S22" s="59">
        <v>14468</v>
      </c>
      <c r="T22" s="59">
        <v>14362</v>
      </c>
      <c r="U22" s="59">
        <v>14227</v>
      </c>
      <c r="V22" s="59">
        <v>14311</v>
      </c>
      <c r="W22" s="59">
        <v>14504</v>
      </c>
      <c r="X22" s="59">
        <v>14426</v>
      </c>
      <c r="Y22" s="59">
        <v>14423</v>
      </c>
      <c r="Z22" s="59">
        <v>14336</v>
      </c>
    </row>
    <row r="23" spans="2:26" x14ac:dyDescent="0.3">
      <c r="B23" s="8" t="s">
        <v>35</v>
      </c>
      <c r="C23" s="59">
        <v>127561</v>
      </c>
      <c r="D23" s="59">
        <v>128005</v>
      </c>
      <c r="E23" s="59">
        <v>128696</v>
      </c>
      <c r="F23" s="59">
        <v>127908</v>
      </c>
      <c r="G23" s="59">
        <v>126008</v>
      </c>
      <c r="H23" s="59">
        <v>126100</v>
      </c>
      <c r="I23" s="59">
        <v>124906</v>
      </c>
      <c r="J23" s="59">
        <v>123039</v>
      </c>
      <c r="K23" s="59">
        <v>124856</v>
      </c>
      <c r="L23" s="59">
        <v>125266</v>
      </c>
      <c r="M23" s="59">
        <v>125866</v>
      </c>
      <c r="N23" s="59">
        <v>125670</v>
      </c>
      <c r="O23" s="59">
        <v>126860</v>
      </c>
      <c r="P23" s="59">
        <v>127139</v>
      </c>
      <c r="Q23" s="59">
        <v>127265</v>
      </c>
      <c r="R23" s="59">
        <v>127122</v>
      </c>
      <c r="S23" s="59">
        <v>125840</v>
      </c>
      <c r="T23" s="59">
        <v>125989</v>
      </c>
      <c r="U23" s="59">
        <v>124549</v>
      </c>
      <c r="V23" s="59">
        <v>123626</v>
      </c>
      <c r="W23" s="59">
        <v>124793</v>
      </c>
      <c r="X23" s="59">
        <v>125703</v>
      </c>
      <c r="Y23" s="59">
        <v>125714</v>
      </c>
      <c r="Z23" s="59">
        <v>125152</v>
      </c>
    </row>
    <row r="24" spans="2:26" x14ac:dyDescent="0.3">
      <c r="B24" s="8" t="s">
        <v>36</v>
      </c>
      <c r="C24" s="59">
        <v>55683</v>
      </c>
      <c r="D24" s="59">
        <v>56259</v>
      </c>
      <c r="E24" s="59">
        <v>56425</v>
      </c>
      <c r="F24" s="59">
        <v>56141</v>
      </c>
      <c r="G24" s="59">
        <v>55161</v>
      </c>
      <c r="H24" s="59">
        <v>55219</v>
      </c>
      <c r="I24" s="59">
        <v>54765</v>
      </c>
      <c r="J24" s="59">
        <v>54163</v>
      </c>
      <c r="K24" s="59">
        <v>54915</v>
      </c>
      <c r="L24" s="59">
        <v>54767</v>
      </c>
      <c r="M24" s="59">
        <v>54738</v>
      </c>
      <c r="N24" s="59">
        <v>54340</v>
      </c>
      <c r="O24" s="59">
        <v>54946</v>
      </c>
      <c r="P24" s="59">
        <v>55189</v>
      </c>
      <c r="Q24" s="59">
        <v>55513</v>
      </c>
      <c r="R24" s="59">
        <v>55587</v>
      </c>
      <c r="S24" s="59">
        <v>54604</v>
      </c>
      <c r="T24" s="59">
        <v>54671</v>
      </c>
      <c r="U24" s="59">
        <v>54153</v>
      </c>
      <c r="V24" s="59">
        <v>54202</v>
      </c>
      <c r="W24" s="59">
        <v>54800</v>
      </c>
      <c r="X24" s="59">
        <v>54786</v>
      </c>
      <c r="Y24" s="59">
        <v>54749</v>
      </c>
      <c r="Z24" s="59">
        <v>54257</v>
      </c>
    </row>
    <row r="25" spans="2:26" x14ac:dyDescent="0.3">
      <c r="B25" s="8" t="s">
        <v>37</v>
      </c>
      <c r="C25" s="59">
        <v>1775</v>
      </c>
      <c r="D25" s="59">
        <v>1786</v>
      </c>
      <c r="E25" s="59">
        <v>1778</v>
      </c>
      <c r="F25" s="59">
        <v>1769</v>
      </c>
      <c r="G25" s="59">
        <v>1732</v>
      </c>
      <c r="H25" s="59">
        <v>1750</v>
      </c>
      <c r="I25" s="59">
        <v>1667</v>
      </c>
      <c r="J25" s="59">
        <v>1656</v>
      </c>
      <c r="K25" s="59">
        <v>1680</v>
      </c>
      <c r="L25" s="59">
        <v>1670</v>
      </c>
      <c r="M25" s="59">
        <v>1659</v>
      </c>
      <c r="N25" s="59">
        <v>1697</v>
      </c>
      <c r="O25" s="59">
        <v>1727</v>
      </c>
      <c r="P25" s="59">
        <v>1760</v>
      </c>
      <c r="Q25" s="59">
        <v>1768</v>
      </c>
      <c r="R25" s="59">
        <v>1742</v>
      </c>
      <c r="S25" s="59">
        <v>1696</v>
      </c>
      <c r="T25" s="59">
        <v>1719</v>
      </c>
      <c r="U25" s="59">
        <v>1678</v>
      </c>
      <c r="V25" s="59">
        <v>1677</v>
      </c>
      <c r="W25" s="59">
        <v>1702</v>
      </c>
      <c r="X25" s="59">
        <v>1693</v>
      </c>
      <c r="Y25" s="59">
        <v>1692</v>
      </c>
      <c r="Z25" s="59">
        <v>1703</v>
      </c>
    </row>
    <row r="26" spans="2:26" x14ac:dyDescent="0.3">
      <c r="B26" s="8" t="s">
        <v>39</v>
      </c>
      <c r="C26" s="59">
        <v>7144</v>
      </c>
      <c r="D26" s="59">
        <v>7247</v>
      </c>
      <c r="E26" s="59">
        <v>7186</v>
      </c>
      <c r="F26" s="59">
        <v>7199</v>
      </c>
      <c r="G26" s="59">
        <v>7092</v>
      </c>
      <c r="H26" s="59">
        <v>7160</v>
      </c>
      <c r="I26" s="59">
        <v>7091</v>
      </c>
      <c r="J26" s="59">
        <v>7029</v>
      </c>
      <c r="K26" s="59">
        <v>7117</v>
      </c>
      <c r="L26" s="59">
        <v>7093</v>
      </c>
      <c r="M26" s="59">
        <v>7106</v>
      </c>
      <c r="N26" s="59">
        <v>7096</v>
      </c>
      <c r="O26" s="59">
        <v>7290</v>
      </c>
      <c r="P26" s="59">
        <v>7337</v>
      </c>
      <c r="Q26" s="59">
        <v>7326</v>
      </c>
      <c r="R26" s="59">
        <v>7276</v>
      </c>
      <c r="S26" s="59">
        <v>7162</v>
      </c>
      <c r="T26" s="59">
        <v>7308</v>
      </c>
      <c r="U26" s="59">
        <v>7182</v>
      </c>
      <c r="V26" s="59">
        <v>7204</v>
      </c>
      <c r="W26" s="59">
        <v>7247</v>
      </c>
      <c r="X26" s="59">
        <v>7170</v>
      </c>
      <c r="Y26" s="59">
        <v>7185</v>
      </c>
      <c r="Z26" s="59">
        <v>7250</v>
      </c>
    </row>
    <row r="27" spans="2:26" x14ac:dyDescent="0.3">
      <c r="B27" s="8" t="s">
        <v>40</v>
      </c>
      <c r="C27" s="59">
        <v>15895</v>
      </c>
      <c r="D27" s="59">
        <v>15936</v>
      </c>
      <c r="E27" s="59">
        <v>15843</v>
      </c>
      <c r="F27" s="59">
        <v>15789</v>
      </c>
      <c r="G27" s="59">
        <v>15600</v>
      </c>
      <c r="H27" s="59">
        <v>15539</v>
      </c>
      <c r="I27" s="59">
        <v>15469</v>
      </c>
      <c r="J27" s="59">
        <v>15267</v>
      </c>
      <c r="K27" s="59">
        <v>15566</v>
      </c>
      <c r="L27" s="59">
        <v>15552</v>
      </c>
      <c r="M27" s="59">
        <v>15582</v>
      </c>
      <c r="N27" s="59">
        <v>15496</v>
      </c>
      <c r="O27" s="59">
        <v>15574</v>
      </c>
      <c r="P27" s="59">
        <v>15592</v>
      </c>
      <c r="Q27" s="59">
        <v>15465</v>
      </c>
      <c r="R27" s="59">
        <v>15484</v>
      </c>
      <c r="S27" s="59">
        <v>15517</v>
      </c>
      <c r="T27" s="59">
        <v>15551</v>
      </c>
      <c r="U27" s="59">
        <v>15479</v>
      </c>
      <c r="V27" s="59">
        <v>15440</v>
      </c>
      <c r="W27" s="59">
        <v>15605</v>
      </c>
      <c r="X27" s="59">
        <v>15693</v>
      </c>
      <c r="Y27" s="59">
        <v>15689</v>
      </c>
      <c r="Z27" s="59">
        <v>15523</v>
      </c>
    </row>
    <row r="28" spans="2:26" x14ac:dyDescent="0.3">
      <c r="B28" s="8" t="s">
        <v>41</v>
      </c>
      <c r="C28" s="59">
        <v>19552</v>
      </c>
      <c r="D28" s="59">
        <v>19426</v>
      </c>
      <c r="E28" s="59">
        <v>19523</v>
      </c>
      <c r="F28" s="59">
        <v>19481</v>
      </c>
      <c r="G28" s="59">
        <v>19222</v>
      </c>
      <c r="H28" s="59">
        <v>19407</v>
      </c>
      <c r="I28" s="59">
        <v>19154</v>
      </c>
      <c r="J28" s="59">
        <v>18840</v>
      </c>
      <c r="K28" s="59">
        <v>18968</v>
      </c>
      <c r="L28" s="59">
        <v>19009</v>
      </c>
      <c r="M28" s="59">
        <v>19016</v>
      </c>
      <c r="N28" s="59">
        <v>19117</v>
      </c>
      <c r="O28" s="59">
        <v>19530</v>
      </c>
      <c r="P28" s="59">
        <v>19430</v>
      </c>
      <c r="Q28" s="59">
        <v>19533</v>
      </c>
      <c r="R28" s="59">
        <v>19563</v>
      </c>
      <c r="S28" s="59">
        <v>19266</v>
      </c>
      <c r="T28" s="59">
        <v>19359</v>
      </c>
      <c r="U28" s="59">
        <v>19209</v>
      </c>
      <c r="V28" s="59">
        <v>19095</v>
      </c>
      <c r="W28" s="59">
        <v>19179</v>
      </c>
      <c r="X28" s="59">
        <v>19296</v>
      </c>
      <c r="Y28" s="59">
        <v>19238</v>
      </c>
      <c r="Z28" s="59">
        <v>19304</v>
      </c>
    </row>
    <row r="29" spans="2:26" x14ac:dyDescent="0.3">
      <c r="B29" s="8" t="s">
        <v>42</v>
      </c>
      <c r="C29" s="59">
        <v>37887</v>
      </c>
      <c r="D29" s="59">
        <v>37412</v>
      </c>
      <c r="E29" s="59">
        <v>37493</v>
      </c>
      <c r="F29" s="59">
        <v>37161</v>
      </c>
      <c r="G29" s="59">
        <v>37395</v>
      </c>
      <c r="H29" s="59">
        <v>37724</v>
      </c>
      <c r="I29" s="59">
        <v>37182</v>
      </c>
      <c r="J29" s="59">
        <v>36277</v>
      </c>
      <c r="K29" s="59">
        <v>36610</v>
      </c>
      <c r="L29" s="59">
        <v>36957</v>
      </c>
      <c r="M29" s="59">
        <v>36908</v>
      </c>
      <c r="N29" s="59">
        <v>36603</v>
      </c>
      <c r="O29" s="59">
        <v>36542</v>
      </c>
      <c r="P29" s="59">
        <v>36438</v>
      </c>
      <c r="Q29" s="59">
        <v>36457</v>
      </c>
      <c r="R29" s="59">
        <v>36577</v>
      </c>
      <c r="S29" s="59">
        <v>36819</v>
      </c>
      <c r="T29" s="59">
        <v>37166</v>
      </c>
      <c r="U29" s="59">
        <v>36782</v>
      </c>
      <c r="V29" s="59">
        <v>36423</v>
      </c>
      <c r="W29" s="59">
        <v>36105</v>
      </c>
      <c r="X29" s="59">
        <v>36933</v>
      </c>
      <c r="Y29" s="59">
        <v>36838</v>
      </c>
      <c r="Z29" s="59">
        <v>36640</v>
      </c>
    </row>
    <row r="30" spans="2:26" x14ac:dyDescent="0.3">
      <c r="B30" s="8" t="s">
        <v>43</v>
      </c>
      <c r="C30" s="59">
        <v>19696</v>
      </c>
      <c r="D30" s="59">
        <v>19891</v>
      </c>
      <c r="E30" s="59">
        <v>20167</v>
      </c>
      <c r="F30" s="59">
        <v>19979</v>
      </c>
      <c r="G30" s="59">
        <v>19658</v>
      </c>
      <c r="H30" s="59">
        <v>19709</v>
      </c>
      <c r="I30" s="59">
        <v>19348</v>
      </c>
      <c r="J30" s="59">
        <v>19260</v>
      </c>
      <c r="K30" s="59">
        <v>19585</v>
      </c>
      <c r="L30" s="59">
        <v>19326</v>
      </c>
      <c r="M30" s="59">
        <v>19317</v>
      </c>
      <c r="N30" s="59">
        <v>19277</v>
      </c>
      <c r="O30" s="59">
        <v>19700</v>
      </c>
      <c r="P30" s="59">
        <v>19706</v>
      </c>
      <c r="Q30" s="59">
        <v>19756</v>
      </c>
      <c r="R30" s="59">
        <v>19809</v>
      </c>
      <c r="S30" s="59">
        <v>19461</v>
      </c>
      <c r="T30" s="59">
        <v>19633</v>
      </c>
      <c r="U30" s="59">
        <v>19316</v>
      </c>
      <c r="V30" s="59">
        <v>19429</v>
      </c>
      <c r="W30" s="59">
        <v>19554</v>
      </c>
      <c r="X30" s="59">
        <v>19445</v>
      </c>
      <c r="Y30" s="59">
        <v>19385</v>
      </c>
      <c r="Z30" s="59">
        <v>19357</v>
      </c>
    </row>
    <row r="31" spans="2:26" x14ac:dyDescent="0.3">
      <c r="B31" s="8" t="s">
        <v>44</v>
      </c>
      <c r="C31" s="59">
        <v>12664</v>
      </c>
      <c r="D31" s="59">
        <v>12656</v>
      </c>
      <c r="E31" s="59">
        <v>12686</v>
      </c>
      <c r="F31" s="59">
        <v>12700</v>
      </c>
      <c r="G31" s="59">
        <v>12524</v>
      </c>
      <c r="H31" s="59">
        <v>12603</v>
      </c>
      <c r="I31" s="59">
        <v>12452</v>
      </c>
      <c r="J31" s="59">
        <v>12354</v>
      </c>
      <c r="K31" s="59">
        <v>12523</v>
      </c>
      <c r="L31" s="59">
        <v>12398</v>
      </c>
      <c r="M31" s="59">
        <v>12387</v>
      </c>
      <c r="N31" s="59">
        <v>12410</v>
      </c>
      <c r="O31" s="59">
        <v>12556</v>
      </c>
      <c r="P31" s="59">
        <v>12729</v>
      </c>
      <c r="Q31" s="59">
        <v>12591</v>
      </c>
      <c r="R31" s="59">
        <v>12537</v>
      </c>
      <c r="S31" s="59">
        <v>12281</v>
      </c>
      <c r="T31" s="59">
        <v>12418</v>
      </c>
      <c r="U31" s="59">
        <v>12262</v>
      </c>
      <c r="V31" s="59">
        <v>12416</v>
      </c>
      <c r="W31" s="59">
        <v>12537</v>
      </c>
      <c r="X31" s="59">
        <v>12335</v>
      </c>
      <c r="Y31" s="59">
        <v>12312</v>
      </c>
      <c r="Z31" s="59">
        <v>12495</v>
      </c>
    </row>
    <row r="32" spans="2:26" x14ac:dyDescent="0.3">
      <c r="B32" s="8" t="s">
        <v>45</v>
      </c>
      <c r="C32" s="59">
        <v>103397</v>
      </c>
      <c r="D32" s="59">
        <v>104144</v>
      </c>
      <c r="E32" s="59">
        <v>104404</v>
      </c>
      <c r="F32" s="59">
        <v>103770</v>
      </c>
      <c r="G32" s="59">
        <v>102865</v>
      </c>
      <c r="H32" s="59">
        <v>104133</v>
      </c>
      <c r="I32" s="59">
        <v>104125</v>
      </c>
      <c r="J32" s="59">
        <v>103251</v>
      </c>
      <c r="K32" s="59">
        <v>103939</v>
      </c>
      <c r="L32" s="59">
        <v>104442</v>
      </c>
      <c r="M32" s="59">
        <v>104487</v>
      </c>
      <c r="N32" s="59">
        <v>104537</v>
      </c>
      <c r="O32" s="59">
        <v>105233</v>
      </c>
      <c r="P32" s="59">
        <v>105249</v>
      </c>
      <c r="Q32" s="59">
        <v>105695</v>
      </c>
      <c r="R32" s="59">
        <v>106141</v>
      </c>
      <c r="S32" s="59">
        <v>105406</v>
      </c>
      <c r="T32" s="59">
        <v>105360</v>
      </c>
      <c r="U32" s="59">
        <v>104461</v>
      </c>
      <c r="V32" s="59">
        <v>104276</v>
      </c>
      <c r="W32" s="59">
        <v>104497</v>
      </c>
      <c r="X32" s="59">
        <v>104693</v>
      </c>
      <c r="Y32" s="59">
        <v>104888</v>
      </c>
      <c r="Z32" s="59">
        <v>104370</v>
      </c>
    </row>
    <row r="33" spans="2:26" x14ac:dyDescent="0.3">
      <c r="B33" s="8" t="s">
        <v>46</v>
      </c>
      <c r="C33" s="59">
        <v>40087</v>
      </c>
      <c r="D33" s="59">
        <v>40267</v>
      </c>
      <c r="E33" s="59">
        <v>40179</v>
      </c>
      <c r="F33" s="59">
        <v>39979</v>
      </c>
      <c r="G33" s="59">
        <v>39348</v>
      </c>
      <c r="H33" s="59">
        <v>39455</v>
      </c>
      <c r="I33" s="59">
        <v>39198</v>
      </c>
      <c r="J33" s="59">
        <v>38685</v>
      </c>
      <c r="K33" s="59">
        <v>39393</v>
      </c>
      <c r="L33" s="59">
        <v>39269</v>
      </c>
      <c r="M33" s="59">
        <v>39222</v>
      </c>
      <c r="N33" s="59">
        <v>39082</v>
      </c>
      <c r="O33" s="59">
        <v>39664</v>
      </c>
      <c r="P33" s="59">
        <v>39838</v>
      </c>
      <c r="Q33" s="59">
        <v>39581</v>
      </c>
      <c r="R33" s="59">
        <v>39627</v>
      </c>
      <c r="S33" s="59">
        <v>39084</v>
      </c>
      <c r="T33" s="59">
        <v>39158</v>
      </c>
      <c r="U33" s="59">
        <v>38786</v>
      </c>
      <c r="V33" s="59">
        <v>38621</v>
      </c>
      <c r="W33" s="59">
        <v>39074</v>
      </c>
      <c r="X33" s="59">
        <v>39061</v>
      </c>
      <c r="Y33" s="59">
        <v>39117</v>
      </c>
      <c r="Z33" s="59">
        <v>38876</v>
      </c>
    </row>
    <row r="34" spans="2:26" x14ac:dyDescent="0.3">
      <c r="B34" s="8" t="s">
        <v>48</v>
      </c>
      <c r="C34" s="59">
        <v>156800</v>
      </c>
      <c r="D34" s="59">
        <v>158148</v>
      </c>
      <c r="E34" s="59">
        <v>158466</v>
      </c>
      <c r="F34" s="59">
        <v>157378</v>
      </c>
      <c r="G34" s="59">
        <v>155748</v>
      </c>
      <c r="H34" s="59">
        <v>157656</v>
      </c>
      <c r="I34" s="59">
        <v>157625</v>
      </c>
      <c r="J34" s="59">
        <v>155804</v>
      </c>
      <c r="K34" s="59">
        <v>157066</v>
      </c>
      <c r="L34" s="59">
        <v>157603</v>
      </c>
      <c r="M34" s="59">
        <v>157443</v>
      </c>
      <c r="N34" s="59">
        <v>157214</v>
      </c>
      <c r="O34" s="59">
        <v>158235</v>
      </c>
      <c r="P34" s="59">
        <v>158252</v>
      </c>
      <c r="Q34" s="59">
        <v>158817</v>
      </c>
      <c r="R34" s="59">
        <v>159493</v>
      </c>
      <c r="S34" s="59">
        <v>158537</v>
      </c>
      <c r="T34" s="59">
        <v>158426</v>
      </c>
      <c r="U34" s="59">
        <v>157148</v>
      </c>
      <c r="V34" s="59">
        <v>156893</v>
      </c>
      <c r="W34" s="59">
        <v>157351</v>
      </c>
      <c r="X34" s="59">
        <v>157844</v>
      </c>
      <c r="Y34" s="59">
        <v>158137</v>
      </c>
      <c r="Z34" s="59">
        <v>156999</v>
      </c>
    </row>
    <row r="35" spans="2:26" x14ac:dyDescent="0.3">
      <c r="B35" s="8" t="s">
        <v>49</v>
      </c>
      <c r="C35" s="59">
        <v>55789</v>
      </c>
      <c r="D35" s="59">
        <v>55972</v>
      </c>
      <c r="E35" s="59">
        <v>55981</v>
      </c>
      <c r="F35" s="59">
        <v>55526</v>
      </c>
      <c r="G35" s="59">
        <v>54907</v>
      </c>
      <c r="H35" s="59">
        <v>55010</v>
      </c>
      <c r="I35" s="59">
        <v>54612</v>
      </c>
      <c r="J35" s="59">
        <v>53855</v>
      </c>
      <c r="K35" s="59">
        <v>54851</v>
      </c>
      <c r="L35" s="59">
        <v>54846</v>
      </c>
      <c r="M35" s="59">
        <v>54714</v>
      </c>
      <c r="N35" s="59">
        <v>54887</v>
      </c>
      <c r="O35" s="59">
        <v>55219</v>
      </c>
      <c r="P35" s="59">
        <v>55301</v>
      </c>
      <c r="Q35" s="59">
        <v>55117</v>
      </c>
      <c r="R35" s="59">
        <v>55287</v>
      </c>
      <c r="S35" s="59">
        <v>55092</v>
      </c>
      <c r="T35" s="59">
        <v>55069</v>
      </c>
      <c r="U35" s="59">
        <v>54622</v>
      </c>
      <c r="V35" s="59">
        <v>54339</v>
      </c>
      <c r="W35" s="59">
        <v>55368</v>
      </c>
      <c r="X35" s="59">
        <v>55416</v>
      </c>
      <c r="Y35" s="59">
        <v>55295</v>
      </c>
      <c r="Z35" s="59">
        <v>55070</v>
      </c>
    </row>
    <row r="36" spans="2:26" x14ac:dyDescent="0.3">
      <c r="B36" s="8" t="s">
        <v>50</v>
      </c>
      <c r="C36" s="59">
        <v>17282</v>
      </c>
      <c r="D36" s="59">
        <v>17307</v>
      </c>
      <c r="E36" s="59">
        <v>17263</v>
      </c>
      <c r="F36" s="59">
        <v>17235</v>
      </c>
      <c r="G36" s="59">
        <v>16931</v>
      </c>
      <c r="H36" s="59">
        <v>16938</v>
      </c>
      <c r="I36" s="59">
        <v>16799</v>
      </c>
      <c r="J36" s="59">
        <v>16706</v>
      </c>
      <c r="K36" s="59">
        <v>16993</v>
      </c>
      <c r="L36" s="59">
        <v>16870</v>
      </c>
      <c r="M36" s="59">
        <v>16844</v>
      </c>
      <c r="N36" s="59">
        <v>16729</v>
      </c>
      <c r="O36" s="59">
        <v>17106</v>
      </c>
      <c r="P36" s="59">
        <v>17062</v>
      </c>
      <c r="Q36" s="59">
        <v>17006</v>
      </c>
      <c r="R36" s="59">
        <v>16980</v>
      </c>
      <c r="S36" s="59">
        <v>16808</v>
      </c>
      <c r="T36" s="59">
        <v>16852</v>
      </c>
      <c r="U36" s="59">
        <v>16605</v>
      </c>
      <c r="V36" s="59">
        <v>16599</v>
      </c>
      <c r="W36" s="59">
        <v>16745</v>
      </c>
      <c r="X36" s="59">
        <v>16647</v>
      </c>
      <c r="Y36" s="59">
        <v>16639</v>
      </c>
      <c r="Z36" s="59">
        <v>16628</v>
      </c>
    </row>
    <row r="37" spans="2:26" x14ac:dyDescent="0.3">
      <c r="B37" s="8" t="s">
        <v>51</v>
      </c>
      <c r="C37" s="59">
        <v>48344</v>
      </c>
      <c r="D37" s="59">
        <v>48699</v>
      </c>
      <c r="E37" s="59">
        <v>48956</v>
      </c>
      <c r="F37" s="59">
        <v>48686</v>
      </c>
      <c r="G37" s="59">
        <v>47699</v>
      </c>
      <c r="H37" s="59">
        <v>48051</v>
      </c>
      <c r="I37" s="59">
        <v>47750</v>
      </c>
      <c r="J37" s="59">
        <v>47129</v>
      </c>
      <c r="K37" s="59">
        <v>47333</v>
      </c>
      <c r="L37" s="59">
        <v>47261</v>
      </c>
      <c r="M37" s="59">
        <v>47435</v>
      </c>
      <c r="N37" s="59">
        <v>47384</v>
      </c>
      <c r="O37" s="59">
        <v>48015</v>
      </c>
      <c r="P37" s="59">
        <v>48321</v>
      </c>
      <c r="Q37" s="59">
        <v>48414</v>
      </c>
      <c r="R37" s="59">
        <v>48404</v>
      </c>
      <c r="S37" s="59">
        <v>47630</v>
      </c>
      <c r="T37" s="59">
        <v>47990</v>
      </c>
      <c r="U37" s="59">
        <v>47468</v>
      </c>
      <c r="V37" s="59">
        <v>47283</v>
      </c>
      <c r="W37" s="59">
        <v>47432</v>
      </c>
      <c r="X37" s="59">
        <v>47387</v>
      </c>
      <c r="Y37" s="59">
        <v>47394</v>
      </c>
      <c r="Z37" s="59">
        <v>47225</v>
      </c>
    </row>
    <row r="38" spans="2:26" x14ac:dyDescent="0.3">
      <c r="B38" s="8" t="s">
        <v>52</v>
      </c>
      <c r="C38" s="59">
        <v>21197</v>
      </c>
      <c r="D38" s="59">
        <v>21222</v>
      </c>
      <c r="E38" s="59">
        <v>21486</v>
      </c>
      <c r="F38" s="59">
        <v>21415</v>
      </c>
      <c r="G38" s="59">
        <v>20860</v>
      </c>
      <c r="H38" s="59">
        <v>21055</v>
      </c>
      <c r="I38" s="59">
        <v>20875</v>
      </c>
      <c r="J38" s="59">
        <v>20685</v>
      </c>
      <c r="K38" s="59">
        <v>20826</v>
      </c>
      <c r="L38" s="59">
        <v>20697</v>
      </c>
      <c r="M38" s="59">
        <v>20638</v>
      </c>
      <c r="N38" s="59">
        <v>20741</v>
      </c>
      <c r="O38" s="59">
        <v>21135</v>
      </c>
      <c r="P38" s="59">
        <v>21379</v>
      </c>
      <c r="Q38" s="59">
        <v>21265</v>
      </c>
      <c r="R38" s="59">
        <v>21270</v>
      </c>
      <c r="S38" s="59">
        <v>21066</v>
      </c>
      <c r="T38" s="59">
        <v>21141</v>
      </c>
      <c r="U38" s="59">
        <v>20880</v>
      </c>
      <c r="V38" s="59">
        <v>20893</v>
      </c>
      <c r="W38" s="59">
        <v>21110</v>
      </c>
      <c r="X38" s="59">
        <v>20966</v>
      </c>
      <c r="Y38" s="59">
        <v>21000</v>
      </c>
      <c r="Z38" s="59">
        <v>21104</v>
      </c>
    </row>
    <row r="39" spans="2:26" x14ac:dyDescent="0.3">
      <c r="B39" s="8" t="s">
        <v>57</v>
      </c>
      <c r="C39" s="59">
        <v>24262</v>
      </c>
      <c r="D39" s="59">
        <v>24467</v>
      </c>
      <c r="E39" s="59">
        <v>24627</v>
      </c>
      <c r="F39" s="59">
        <v>24607</v>
      </c>
      <c r="G39" s="59">
        <v>24134</v>
      </c>
      <c r="H39" s="59">
        <v>24303</v>
      </c>
      <c r="I39" s="59">
        <v>24219</v>
      </c>
      <c r="J39" s="59">
        <v>24105</v>
      </c>
      <c r="K39" s="59">
        <v>24263</v>
      </c>
      <c r="L39" s="59">
        <v>24267</v>
      </c>
      <c r="M39" s="59">
        <v>24294</v>
      </c>
      <c r="N39" s="59">
        <v>24331</v>
      </c>
      <c r="O39" s="59">
        <v>24763</v>
      </c>
      <c r="P39" s="59">
        <v>25023</v>
      </c>
      <c r="Q39" s="59">
        <v>25171</v>
      </c>
      <c r="R39" s="59">
        <v>25157</v>
      </c>
      <c r="S39" s="59">
        <v>24626</v>
      </c>
      <c r="T39" s="59">
        <v>24804</v>
      </c>
      <c r="U39" s="59">
        <v>24590</v>
      </c>
      <c r="V39" s="59">
        <v>24680</v>
      </c>
      <c r="W39" s="59">
        <v>24680</v>
      </c>
      <c r="X39" s="59">
        <v>24515</v>
      </c>
      <c r="Y39" s="59">
        <v>24521</v>
      </c>
      <c r="Z39" s="59">
        <v>24760</v>
      </c>
    </row>
    <row r="40" spans="2:26" x14ac:dyDescent="0.3">
      <c r="B40" s="8" t="s">
        <v>59</v>
      </c>
      <c r="C40" s="59">
        <v>25345</v>
      </c>
      <c r="D40" s="59">
        <v>25711</v>
      </c>
      <c r="E40" s="59">
        <v>25730</v>
      </c>
      <c r="F40" s="59">
        <v>25581</v>
      </c>
      <c r="G40" s="59">
        <v>25129</v>
      </c>
      <c r="H40" s="59">
        <v>25407</v>
      </c>
      <c r="I40" s="59">
        <v>25245</v>
      </c>
      <c r="J40" s="59">
        <v>25170</v>
      </c>
      <c r="K40" s="59">
        <v>25362</v>
      </c>
      <c r="L40" s="59">
        <v>25474</v>
      </c>
      <c r="M40" s="59">
        <v>25514</v>
      </c>
      <c r="N40" s="59">
        <v>25416</v>
      </c>
      <c r="O40" s="59">
        <v>25830</v>
      </c>
      <c r="P40" s="59">
        <v>26049</v>
      </c>
      <c r="Q40" s="59">
        <v>25976</v>
      </c>
      <c r="R40" s="59">
        <v>26005</v>
      </c>
      <c r="S40" s="59">
        <v>25596</v>
      </c>
      <c r="T40" s="59">
        <v>25713</v>
      </c>
      <c r="U40" s="59">
        <v>25511</v>
      </c>
      <c r="V40" s="59">
        <v>25642</v>
      </c>
      <c r="W40" s="59">
        <v>25700</v>
      </c>
      <c r="X40" s="59">
        <v>25735</v>
      </c>
      <c r="Y40" s="59">
        <v>25723</v>
      </c>
      <c r="Z40" s="59">
        <v>25481</v>
      </c>
    </row>
    <row r="41" spans="2:26" x14ac:dyDescent="0.3">
      <c r="B41" s="8" t="s">
        <v>60</v>
      </c>
      <c r="C41" s="59">
        <v>7228</v>
      </c>
      <c r="D41" s="59">
        <v>7295</v>
      </c>
      <c r="E41" s="59">
        <v>7265</v>
      </c>
      <c r="F41" s="59">
        <v>7128</v>
      </c>
      <c r="G41" s="59">
        <v>6981</v>
      </c>
      <c r="H41" s="59">
        <v>7014</v>
      </c>
      <c r="I41" s="59">
        <v>6906</v>
      </c>
      <c r="J41" s="59">
        <v>6806</v>
      </c>
      <c r="K41" s="59">
        <v>6873</v>
      </c>
      <c r="L41" s="59">
        <v>6873</v>
      </c>
      <c r="M41" s="59">
        <v>6908</v>
      </c>
      <c r="N41" s="59">
        <v>6847</v>
      </c>
      <c r="O41" s="59">
        <v>7113</v>
      </c>
      <c r="P41" s="59">
        <v>7089</v>
      </c>
      <c r="Q41" s="59">
        <v>6975</v>
      </c>
      <c r="R41" s="59">
        <v>6869</v>
      </c>
      <c r="S41" s="59">
        <v>6725</v>
      </c>
      <c r="T41" s="59">
        <v>6816</v>
      </c>
      <c r="U41" s="59">
        <v>6753</v>
      </c>
      <c r="V41" s="59">
        <v>6786</v>
      </c>
      <c r="W41" s="59">
        <v>6825</v>
      </c>
      <c r="X41" s="59">
        <v>6750</v>
      </c>
      <c r="Y41" s="59">
        <v>6691</v>
      </c>
      <c r="Z41" s="59">
        <v>6749</v>
      </c>
    </row>
    <row r="42" spans="2:26" x14ac:dyDescent="0.3">
      <c r="B42" s="8" t="s">
        <v>62</v>
      </c>
      <c r="C42" s="59">
        <v>19927</v>
      </c>
      <c r="D42" s="59">
        <v>19937</v>
      </c>
      <c r="E42" s="59">
        <v>19938</v>
      </c>
      <c r="F42" s="59">
        <v>19874</v>
      </c>
      <c r="G42" s="59">
        <v>19743</v>
      </c>
      <c r="H42" s="59">
        <v>19916</v>
      </c>
      <c r="I42" s="59">
        <v>19674</v>
      </c>
      <c r="J42" s="59">
        <v>19467</v>
      </c>
      <c r="K42" s="59">
        <v>19136</v>
      </c>
      <c r="L42" s="59">
        <v>19475</v>
      </c>
      <c r="M42" s="59">
        <v>19548</v>
      </c>
      <c r="N42" s="59">
        <v>19645</v>
      </c>
      <c r="O42" s="59">
        <v>19910</v>
      </c>
      <c r="P42" s="59">
        <v>20015</v>
      </c>
      <c r="Q42" s="59">
        <v>19913</v>
      </c>
      <c r="R42" s="59">
        <v>19798</v>
      </c>
      <c r="S42" s="59">
        <v>19770</v>
      </c>
      <c r="T42" s="59">
        <v>19914</v>
      </c>
      <c r="U42" s="59">
        <v>19695</v>
      </c>
      <c r="V42" s="59">
        <v>19785</v>
      </c>
      <c r="W42" s="59">
        <v>19484</v>
      </c>
      <c r="X42" s="59">
        <v>19721</v>
      </c>
      <c r="Y42" s="59">
        <v>19760</v>
      </c>
      <c r="Z42" s="59">
        <v>19873</v>
      </c>
    </row>
    <row r="43" spans="2:26" x14ac:dyDescent="0.3">
      <c r="B43" s="8" t="s">
        <v>63</v>
      </c>
      <c r="C43" s="59">
        <v>32760</v>
      </c>
      <c r="D43" s="59">
        <v>32886</v>
      </c>
      <c r="E43" s="59">
        <v>33098</v>
      </c>
      <c r="F43" s="59">
        <v>32956</v>
      </c>
      <c r="G43" s="59">
        <v>32379</v>
      </c>
      <c r="H43" s="59">
        <v>32552</v>
      </c>
      <c r="I43" s="59">
        <v>32319</v>
      </c>
      <c r="J43" s="59">
        <v>32270</v>
      </c>
      <c r="K43" s="59">
        <v>33064</v>
      </c>
      <c r="L43" s="59">
        <v>32791</v>
      </c>
      <c r="M43" s="59">
        <v>32603</v>
      </c>
      <c r="N43" s="59">
        <v>31947</v>
      </c>
      <c r="O43" s="59">
        <v>32863</v>
      </c>
      <c r="P43" s="59">
        <v>32967</v>
      </c>
      <c r="Q43" s="59">
        <v>32747</v>
      </c>
      <c r="R43" s="59">
        <v>32701</v>
      </c>
      <c r="S43" s="59">
        <v>32015</v>
      </c>
      <c r="T43" s="59">
        <v>32280</v>
      </c>
      <c r="U43" s="59">
        <v>31795</v>
      </c>
      <c r="V43" s="59">
        <v>32508</v>
      </c>
      <c r="W43" s="59">
        <v>33275</v>
      </c>
      <c r="X43" s="59">
        <v>33002</v>
      </c>
      <c r="Y43" s="59">
        <v>32513</v>
      </c>
      <c r="Z43" s="59">
        <v>31986</v>
      </c>
    </row>
    <row r="44" spans="2:26" x14ac:dyDescent="0.3">
      <c r="B44" s="8" t="s">
        <v>64</v>
      </c>
      <c r="C44" s="59">
        <v>2597</v>
      </c>
      <c r="D44" s="59">
        <v>2616</v>
      </c>
      <c r="E44" s="59">
        <v>2682</v>
      </c>
      <c r="F44" s="59">
        <v>2655</v>
      </c>
      <c r="G44" s="59">
        <v>2544</v>
      </c>
      <c r="H44" s="59">
        <v>2555</v>
      </c>
      <c r="I44" s="59">
        <v>2478</v>
      </c>
      <c r="J44" s="59">
        <v>2461</v>
      </c>
      <c r="K44" s="59">
        <v>2481</v>
      </c>
      <c r="L44" s="59">
        <v>2467</v>
      </c>
      <c r="M44" s="59">
        <v>2433</v>
      </c>
      <c r="N44" s="59">
        <v>2490</v>
      </c>
      <c r="O44" s="59">
        <v>2584</v>
      </c>
      <c r="P44" s="59">
        <v>2642</v>
      </c>
      <c r="Q44" s="59">
        <v>2694</v>
      </c>
      <c r="R44" s="59">
        <v>2673</v>
      </c>
      <c r="S44" s="59">
        <v>2553</v>
      </c>
      <c r="T44" s="59">
        <v>2543</v>
      </c>
      <c r="U44" s="59">
        <v>2514</v>
      </c>
      <c r="V44" s="59">
        <v>2503</v>
      </c>
      <c r="W44" s="59">
        <v>2488</v>
      </c>
      <c r="X44" s="59">
        <v>2498</v>
      </c>
      <c r="Y44" s="59">
        <v>2501</v>
      </c>
      <c r="Z44" s="59">
        <v>2547</v>
      </c>
    </row>
    <row r="45" spans="2:26" x14ac:dyDescent="0.3">
      <c r="B45" s="8" t="s">
        <v>65</v>
      </c>
      <c r="C45" s="59">
        <v>20362</v>
      </c>
      <c r="D45" s="59">
        <v>19990</v>
      </c>
      <c r="E45" s="59">
        <v>20455</v>
      </c>
      <c r="F45" s="59">
        <v>20512</v>
      </c>
      <c r="G45" s="59">
        <v>19945</v>
      </c>
      <c r="H45" s="59">
        <v>20207</v>
      </c>
      <c r="I45" s="59">
        <v>19863</v>
      </c>
      <c r="J45" s="59">
        <v>19820</v>
      </c>
      <c r="K45" s="59">
        <v>20021</v>
      </c>
      <c r="L45" s="59">
        <v>20053</v>
      </c>
      <c r="M45" s="59">
        <v>19980</v>
      </c>
      <c r="N45" s="59">
        <v>19900</v>
      </c>
      <c r="O45" s="59">
        <v>20449</v>
      </c>
      <c r="P45" s="59">
        <v>20595</v>
      </c>
      <c r="Q45" s="59">
        <v>20606</v>
      </c>
      <c r="R45" s="59">
        <v>20465</v>
      </c>
      <c r="S45" s="59">
        <v>20118</v>
      </c>
      <c r="T45" s="59">
        <v>20389</v>
      </c>
      <c r="U45" s="59">
        <v>20049</v>
      </c>
      <c r="V45" s="59">
        <v>20172</v>
      </c>
      <c r="W45" s="59">
        <v>20273</v>
      </c>
      <c r="X45" s="59">
        <v>20142</v>
      </c>
      <c r="Y45" s="59">
        <v>20109</v>
      </c>
      <c r="Z45" s="59">
        <v>20236</v>
      </c>
    </row>
    <row r="46" spans="2:26" x14ac:dyDescent="0.3">
      <c r="B46" s="8" t="s">
        <v>66</v>
      </c>
      <c r="C46" s="59">
        <v>19145</v>
      </c>
      <c r="D46" s="59">
        <v>19293</v>
      </c>
      <c r="E46" s="59">
        <v>19186</v>
      </c>
      <c r="F46" s="59">
        <v>19180</v>
      </c>
      <c r="G46" s="59">
        <v>19045</v>
      </c>
      <c r="H46" s="59">
        <v>19131</v>
      </c>
      <c r="I46" s="59">
        <v>18916</v>
      </c>
      <c r="J46" s="59">
        <v>18635</v>
      </c>
      <c r="K46" s="59">
        <v>18754</v>
      </c>
      <c r="L46" s="59">
        <v>18900</v>
      </c>
      <c r="M46" s="59">
        <v>18817</v>
      </c>
      <c r="N46" s="59">
        <v>18944</v>
      </c>
      <c r="O46" s="59">
        <v>19366</v>
      </c>
      <c r="P46" s="59">
        <v>19480</v>
      </c>
      <c r="Q46" s="59">
        <v>19164</v>
      </c>
      <c r="R46" s="59">
        <v>19091</v>
      </c>
      <c r="S46" s="59">
        <v>18982</v>
      </c>
      <c r="T46" s="59">
        <v>19249</v>
      </c>
      <c r="U46" s="59">
        <v>18935</v>
      </c>
      <c r="V46" s="59">
        <v>18925</v>
      </c>
      <c r="W46" s="59">
        <v>18587</v>
      </c>
      <c r="X46" s="59">
        <v>18663</v>
      </c>
      <c r="Y46" s="59">
        <v>18556</v>
      </c>
      <c r="Z46" s="59">
        <v>18622</v>
      </c>
    </row>
    <row r="47" spans="2:26" x14ac:dyDescent="0.3">
      <c r="B47" s="8" t="s">
        <v>67</v>
      </c>
      <c r="C47" s="59">
        <v>19970</v>
      </c>
      <c r="D47" s="59">
        <v>19742</v>
      </c>
      <c r="E47" s="59">
        <v>19783</v>
      </c>
      <c r="F47" s="59">
        <v>19821</v>
      </c>
      <c r="G47" s="59">
        <v>19718</v>
      </c>
      <c r="H47" s="59">
        <v>19741</v>
      </c>
      <c r="I47" s="59">
        <v>19520</v>
      </c>
      <c r="J47" s="59">
        <v>19356</v>
      </c>
      <c r="K47" s="59">
        <v>19229</v>
      </c>
      <c r="L47" s="59">
        <v>19250</v>
      </c>
      <c r="M47" s="59">
        <v>19319</v>
      </c>
      <c r="N47" s="59">
        <v>19512</v>
      </c>
      <c r="O47" s="59">
        <v>19936</v>
      </c>
      <c r="P47" s="59">
        <v>19664</v>
      </c>
      <c r="Q47" s="59">
        <v>19776</v>
      </c>
      <c r="R47" s="59">
        <v>19740</v>
      </c>
      <c r="S47" s="59">
        <v>19742</v>
      </c>
      <c r="T47" s="59">
        <v>19786</v>
      </c>
      <c r="U47" s="59">
        <v>19508</v>
      </c>
      <c r="V47" s="59">
        <v>19574</v>
      </c>
      <c r="W47" s="59">
        <v>19486</v>
      </c>
      <c r="X47" s="59">
        <v>19400</v>
      </c>
      <c r="Y47" s="59">
        <v>19535</v>
      </c>
      <c r="Z47" s="59">
        <v>19786</v>
      </c>
    </row>
    <row r="48" spans="2:26" x14ac:dyDescent="0.3">
      <c r="B48" s="8" t="s">
        <v>68</v>
      </c>
      <c r="C48" s="59">
        <v>22266</v>
      </c>
      <c r="D48" s="59">
        <v>22442</v>
      </c>
      <c r="E48" s="59">
        <v>22505</v>
      </c>
      <c r="F48" s="59">
        <v>22259</v>
      </c>
      <c r="G48" s="59">
        <v>21601</v>
      </c>
      <c r="H48" s="59">
        <v>21572</v>
      </c>
      <c r="I48" s="59">
        <v>21414</v>
      </c>
      <c r="J48" s="59">
        <v>21228</v>
      </c>
      <c r="K48" s="59">
        <v>21479</v>
      </c>
      <c r="L48" s="59">
        <v>21304</v>
      </c>
      <c r="M48" s="59">
        <v>21322</v>
      </c>
      <c r="N48" s="59">
        <v>21281</v>
      </c>
      <c r="O48" s="59">
        <v>21705</v>
      </c>
      <c r="P48" s="59">
        <v>21806</v>
      </c>
      <c r="Q48" s="59">
        <v>21724</v>
      </c>
      <c r="R48" s="59">
        <v>21633</v>
      </c>
      <c r="S48" s="59">
        <v>21207</v>
      </c>
      <c r="T48" s="59">
        <v>21178</v>
      </c>
      <c r="U48" s="59">
        <v>20925</v>
      </c>
      <c r="V48" s="59">
        <v>21058</v>
      </c>
      <c r="W48" s="59">
        <v>21153</v>
      </c>
      <c r="X48" s="59">
        <v>21081</v>
      </c>
      <c r="Y48" s="59">
        <v>21074</v>
      </c>
      <c r="Z48" s="59">
        <v>20992</v>
      </c>
    </row>
    <row r="49" spans="1:26" x14ac:dyDescent="0.3">
      <c r="B49" s="8" t="s">
        <v>69</v>
      </c>
      <c r="C49" s="59">
        <v>18379</v>
      </c>
      <c r="D49" s="59">
        <v>18363</v>
      </c>
      <c r="E49" s="59">
        <v>18386</v>
      </c>
      <c r="F49" s="59">
        <v>18108</v>
      </c>
      <c r="G49" s="59">
        <v>17750</v>
      </c>
      <c r="H49" s="59">
        <v>17737</v>
      </c>
      <c r="I49" s="59">
        <v>17530</v>
      </c>
      <c r="J49" s="59">
        <v>17404</v>
      </c>
      <c r="K49" s="59">
        <v>17674</v>
      </c>
      <c r="L49" s="59">
        <v>17492</v>
      </c>
      <c r="M49" s="59">
        <v>17544</v>
      </c>
      <c r="N49" s="59">
        <v>17529</v>
      </c>
      <c r="O49" s="59">
        <v>17943</v>
      </c>
      <c r="P49" s="59">
        <v>18046</v>
      </c>
      <c r="Q49" s="59">
        <v>17915</v>
      </c>
      <c r="R49" s="59">
        <v>17806</v>
      </c>
      <c r="S49" s="59">
        <v>17518</v>
      </c>
      <c r="T49" s="59">
        <v>17547</v>
      </c>
      <c r="U49" s="59">
        <v>17376</v>
      </c>
      <c r="V49" s="59">
        <v>17354</v>
      </c>
      <c r="W49" s="59">
        <v>17413</v>
      </c>
      <c r="X49" s="59">
        <v>17385</v>
      </c>
      <c r="Y49" s="59">
        <v>17342</v>
      </c>
      <c r="Z49" s="59">
        <v>17299</v>
      </c>
    </row>
    <row r="50" spans="1:26" x14ac:dyDescent="0.3">
      <c r="B50" s="8" t="s">
        <v>70</v>
      </c>
      <c r="C50" s="59">
        <v>105532</v>
      </c>
      <c r="D50" s="59">
        <v>106402</v>
      </c>
      <c r="E50" s="59">
        <v>106856</v>
      </c>
      <c r="F50" s="59">
        <v>105660</v>
      </c>
      <c r="G50" s="59">
        <v>104549</v>
      </c>
      <c r="H50" s="59">
        <v>104689</v>
      </c>
      <c r="I50" s="59">
        <v>103960</v>
      </c>
      <c r="J50" s="59">
        <v>102827</v>
      </c>
      <c r="K50" s="59">
        <v>103834</v>
      </c>
      <c r="L50" s="59">
        <v>103756</v>
      </c>
      <c r="M50" s="59">
        <v>104112</v>
      </c>
      <c r="N50" s="59">
        <v>103689</v>
      </c>
      <c r="O50" s="59">
        <v>104821</v>
      </c>
      <c r="P50" s="59">
        <v>104978</v>
      </c>
      <c r="Q50" s="59">
        <v>105522</v>
      </c>
      <c r="R50" s="59">
        <v>105225</v>
      </c>
      <c r="S50" s="59">
        <v>104349</v>
      </c>
      <c r="T50" s="59">
        <v>104336</v>
      </c>
      <c r="U50" s="59">
        <v>103210</v>
      </c>
      <c r="V50" s="59">
        <v>102961</v>
      </c>
      <c r="W50" s="59">
        <v>103878</v>
      </c>
      <c r="X50" s="59">
        <v>104114</v>
      </c>
      <c r="Y50" s="59">
        <v>104152</v>
      </c>
      <c r="Z50" s="59">
        <v>103700</v>
      </c>
    </row>
    <row r="51" spans="1:26" x14ac:dyDescent="0.3">
      <c r="B51" s="8" t="s">
        <v>71</v>
      </c>
      <c r="C51" s="59">
        <v>22575</v>
      </c>
      <c r="D51" s="59">
        <v>22998</v>
      </c>
      <c r="E51" s="59">
        <v>23951</v>
      </c>
      <c r="F51" s="59">
        <v>23863</v>
      </c>
      <c r="G51" s="59">
        <v>22317</v>
      </c>
      <c r="H51" s="59">
        <v>22400</v>
      </c>
      <c r="I51" s="59">
        <v>22132</v>
      </c>
      <c r="J51" s="59">
        <v>21929</v>
      </c>
      <c r="K51" s="59">
        <v>22204</v>
      </c>
      <c r="L51" s="59">
        <v>22254</v>
      </c>
      <c r="M51" s="59">
        <v>22201</v>
      </c>
      <c r="N51" s="59">
        <v>22332</v>
      </c>
      <c r="O51" s="59">
        <v>22812</v>
      </c>
      <c r="P51" s="59">
        <v>23050</v>
      </c>
      <c r="Q51" s="59">
        <v>24709</v>
      </c>
      <c r="R51" s="59">
        <v>24285</v>
      </c>
      <c r="S51" s="59">
        <v>22459</v>
      </c>
      <c r="T51" s="59">
        <v>22401</v>
      </c>
      <c r="U51" s="59">
        <v>22044</v>
      </c>
      <c r="V51" s="59">
        <v>22094</v>
      </c>
      <c r="W51" s="59">
        <v>22161</v>
      </c>
      <c r="X51" s="59">
        <v>22108</v>
      </c>
      <c r="Y51" s="59">
        <v>22086</v>
      </c>
      <c r="Z51" s="59">
        <v>22171</v>
      </c>
    </row>
    <row r="52" spans="1:26" x14ac:dyDescent="0.3">
      <c r="B52" s="8" t="s">
        <v>72</v>
      </c>
      <c r="C52" s="59">
        <v>176575</v>
      </c>
      <c r="D52" s="59">
        <v>178393</v>
      </c>
      <c r="E52" s="59">
        <v>179321</v>
      </c>
      <c r="F52" s="59">
        <v>177454</v>
      </c>
      <c r="G52" s="59">
        <v>175192</v>
      </c>
      <c r="H52" s="59">
        <v>175464</v>
      </c>
      <c r="I52" s="59">
        <v>174133</v>
      </c>
      <c r="J52" s="59">
        <v>172398</v>
      </c>
      <c r="K52" s="59">
        <v>174089</v>
      </c>
      <c r="L52" s="59">
        <v>174013</v>
      </c>
      <c r="M52" s="59">
        <v>174707</v>
      </c>
      <c r="N52" s="59">
        <v>173855</v>
      </c>
      <c r="O52" s="59">
        <v>175769</v>
      </c>
      <c r="P52" s="59">
        <v>176114</v>
      </c>
      <c r="Q52" s="59">
        <v>177118</v>
      </c>
      <c r="R52" s="59">
        <v>177036</v>
      </c>
      <c r="S52" s="59">
        <v>174983</v>
      </c>
      <c r="T52" s="59">
        <v>175038</v>
      </c>
      <c r="U52" s="59">
        <v>173167</v>
      </c>
      <c r="V52" s="59">
        <v>172996</v>
      </c>
      <c r="W52" s="59">
        <v>174368</v>
      </c>
      <c r="X52" s="59">
        <v>174863</v>
      </c>
      <c r="Y52" s="59">
        <v>175011</v>
      </c>
      <c r="Z52" s="59">
        <v>173990</v>
      </c>
    </row>
    <row r="53" spans="1:26" x14ac:dyDescent="0.3">
      <c r="B53" s="8" t="s">
        <v>73</v>
      </c>
      <c r="C53" s="59">
        <v>13271</v>
      </c>
      <c r="D53" s="59">
        <v>13291</v>
      </c>
      <c r="E53" s="59">
        <v>13350</v>
      </c>
      <c r="F53" s="59">
        <v>13302</v>
      </c>
      <c r="G53" s="59">
        <v>13157</v>
      </c>
      <c r="H53" s="59">
        <v>13412</v>
      </c>
      <c r="I53" s="59">
        <v>13392</v>
      </c>
      <c r="J53" s="59">
        <v>13292</v>
      </c>
      <c r="K53" s="59">
        <v>13364</v>
      </c>
      <c r="L53" s="59">
        <v>13437</v>
      </c>
      <c r="M53" s="59">
        <v>13414</v>
      </c>
      <c r="N53" s="59">
        <v>13401</v>
      </c>
      <c r="O53" s="59">
        <v>13582</v>
      </c>
      <c r="P53" s="59">
        <v>13612</v>
      </c>
      <c r="Q53" s="59">
        <v>13640</v>
      </c>
      <c r="R53" s="59">
        <v>13647</v>
      </c>
      <c r="S53" s="59">
        <v>13508</v>
      </c>
      <c r="T53" s="59">
        <v>13573</v>
      </c>
      <c r="U53" s="59">
        <v>13422</v>
      </c>
      <c r="V53" s="59">
        <v>13450</v>
      </c>
      <c r="W53" s="59">
        <v>13481</v>
      </c>
      <c r="X53" s="59">
        <v>13403</v>
      </c>
      <c r="Y53" s="59">
        <v>13426</v>
      </c>
      <c r="Z53" s="59">
        <v>13396</v>
      </c>
    </row>
    <row r="54" spans="1:26" x14ac:dyDescent="0.3">
      <c r="B54" s="34"/>
      <c r="C54" s="59"/>
      <c r="D54" s="59"/>
      <c r="E54" s="59"/>
      <c r="F54" s="59"/>
      <c r="G54" s="59"/>
      <c r="H54" s="59"/>
      <c r="I54" s="59"/>
      <c r="J54" s="59"/>
      <c r="K54" s="59"/>
      <c r="L54" s="59"/>
      <c r="M54" s="59"/>
      <c r="N54" s="59"/>
      <c r="O54" s="59"/>
      <c r="P54" s="59"/>
      <c r="Q54" s="59"/>
      <c r="R54" s="59"/>
      <c r="S54" s="59"/>
      <c r="T54" s="59"/>
      <c r="U54" s="59"/>
      <c r="V54" s="59"/>
      <c r="W54" s="59"/>
      <c r="X54" s="59"/>
      <c r="Y54" s="59"/>
      <c r="Z54" s="59"/>
    </row>
    <row r="55" spans="1:26" x14ac:dyDescent="0.3">
      <c r="B55" s="56" t="s">
        <v>94</v>
      </c>
      <c r="C55" s="59"/>
      <c r="D55" s="59"/>
      <c r="E55" s="59"/>
      <c r="F55" s="59"/>
      <c r="G55" s="59"/>
      <c r="H55" s="59"/>
      <c r="I55" s="59"/>
      <c r="J55" s="59"/>
      <c r="K55" s="59"/>
      <c r="L55" s="59"/>
      <c r="M55" s="59"/>
      <c r="N55" s="59"/>
      <c r="O55" s="59"/>
      <c r="P55" s="59"/>
      <c r="Q55" s="59"/>
      <c r="R55" s="59"/>
      <c r="S55" s="59"/>
      <c r="T55" s="59"/>
      <c r="U55" s="59"/>
      <c r="V55" s="59"/>
      <c r="W55" s="59"/>
      <c r="X55" s="59"/>
      <c r="Y55" s="59"/>
      <c r="Z55" s="59"/>
    </row>
    <row r="56" spans="1:26" x14ac:dyDescent="0.3">
      <c r="B56" s="34" t="s">
        <v>22</v>
      </c>
      <c r="C56" s="59">
        <v>98534</v>
      </c>
      <c r="D56" s="59">
        <v>99499</v>
      </c>
      <c r="E56" s="59">
        <v>100614</v>
      </c>
      <c r="F56" s="59">
        <v>99252</v>
      </c>
      <c r="G56" s="59">
        <v>98865</v>
      </c>
      <c r="H56" s="59">
        <v>98882</v>
      </c>
      <c r="I56" s="59">
        <v>97946</v>
      </c>
      <c r="J56" s="59">
        <v>96895</v>
      </c>
      <c r="K56" s="59">
        <v>97734</v>
      </c>
      <c r="L56" s="59">
        <v>97750</v>
      </c>
      <c r="M56" s="59">
        <v>98119</v>
      </c>
      <c r="N56" s="59">
        <v>97743</v>
      </c>
      <c r="O56" s="59">
        <v>98813</v>
      </c>
      <c r="P56" s="59">
        <v>99009</v>
      </c>
      <c r="Q56" s="59">
        <v>99486</v>
      </c>
      <c r="R56" s="59">
        <v>99313</v>
      </c>
      <c r="S56" s="59">
        <v>98355</v>
      </c>
      <c r="T56" s="59">
        <v>98454</v>
      </c>
      <c r="U56" s="59">
        <v>97361</v>
      </c>
      <c r="V56" s="59">
        <v>97352</v>
      </c>
      <c r="W56" s="59">
        <v>98007</v>
      </c>
      <c r="X56" s="59">
        <v>98168</v>
      </c>
      <c r="Y56" s="59">
        <v>98258</v>
      </c>
      <c r="Z56" s="59">
        <v>97880</v>
      </c>
    </row>
    <row r="57" spans="1:26" x14ac:dyDescent="0.3">
      <c r="A57" s="84" t="s">
        <v>96</v>
      </c>
      <c r="B57" s="78" t="s">
        <v>122</v>
      </c>
      <c r="C57" s="78">
        <v>17820</v>
      </c>
      <c r="D57" s="78">
        <v>17921</v>
      </c>
      <c r="E57" s="78">
        <v>18114</v>
      </c>
      <c r="F57" s="78">
        <v>17901</v>
      </c>
      <c r="G57" s="78">
        <v>17847</v>
      </c>
      <c r="H57" s="78">
        <v>17850</v>
      </c>
      <c r="I57" s="78">
        <v>17757</v>
      </c>
      <c r="J57" s="78">
        <v>17582</v>
      </c>
      <c r="K57" s="78">
        <v>17606</v>
      </c>
      <c r="L57" s="78">
        <v>17608</v>
      </c>
      <c r="M57" s="78">
        <v>17766</v>
      </c>
      <c r="N57" s="78">
        <v>17750</v>
      </c>
      <c r="O57" s="78">
        <v>17974</v>
      </c>
      <c r="P57" s="78">
        <v>17931</v>
      </c>
      <c r="Q57" s="78">
        <v>18039</v>
      </c>
      <c r="R57" s="78">
        <v>17972</v>
      </c>
      <c r="S57" s="78">
        <v>17929</v>
      </c>
      <c r="T57" s="78">
        <v>17948</v>
      </c>
      <c r="U57" s="78">
        <v>17707</v>
      </c>
      <c r="V57" s="78">
        <v>17681</v>
      </c>
      <c r="W57" s="78">
        <v>17745</v>
      </c>
      <c r="X57" s="78">
        <v>17770</v>
      </c>
      <c r="Y57" s="78">
        <v>17833</v>
      </c>
      <c r="Z57" s="78">
        <v>17873</v>
      </c>
    </row>
    <row r="58" spans="1:26" x14ac:dyDescent="0.3">
      <c r="B58" s="79" t="s">
        <v>119</v>
      </c>
      <c r="C58" s="80">
        <f>C56-C57</f>
        <v>80714</v>
      </c>
      <c r="D58" s="80">
        <f t="shared" ref="D58:Z58" si="0">D56-D57</f>
        <v>81578</v>
      </c>
      <c r="E58" s="80">
        <f t="shared" si="0"/>
        <v>82500</v>
      </c>
      <c r="F58" s="80">
        <f t="shared" si="0"/>
        <v>81351</v>
      </c>
      <c r="G58" s="80">
        <f t="shared" si="0"/>
        <v>81018</v>
      </c>
      <c r="H58" s="80">
        <f t="shared" si="0"/>
        <v>81032</v>
      </c>
      <c r="I58" s="80">
        <f t="shared" si="0"/>
        <v>80189</v>
      </c>
      <c r="J58" s="80">
        <f t="shared" si="0"/>
        <v>79313</v>
      </c>
      <c r="K58" s="80">
        <f t="shared" si="0"/>
        <v>80128</v>
      </c>
      <c r="L58" s="80">
        <f t="shared" si="0"/>
        <v>80142</v>
      </c>
      <c r="M58" s="80">
        <f t="shared" si="0"/>
        <v>80353</v>
      </c>
      <c r="N58" s="80">
        <f t="shared" si="0"/>
        <v>79993</v>
      </c>
      <c r="O58" s="80">
        <f t="shared" si="0"/>
        <v>80839</v>
      </c>
      <c r="P58" s="80">
        <f t="shared" si="0"/>
        <v>81078</v>
      </c>
      <c r="Q58" s="80">
        <f t="shared" si="0"/>
        <v>81447</v>
      </c>
      <c r="R58" s="80">
        <f t="shared" si="0"/>
        <v>81341</v>
      </c>
      <c r="S58" s="80">
        <f t="shared" si="0"/>
        <v>80426</v>
      </c>
      <c r="T58" s="80">
        <f t="shared" si="0"/>
        <v>80506</v>
      </c>
      <c r="U58" s="80">
        <f t="shared" si="0"/>
        <v>79654</v>
      </c>
      <c r="V58" s="80">
        <f t="shared" si="0"/>
        <v>79671</v>
      </c>
      <c r="W58" s="80">
        <f t="shared" si="0"/>
        <v>80262</v>
      </c>
      <c r="X58" s="80">
        <f t="shared" si="0"/>
        <v>80398</v>
      </c>
      <c r="Y58" s="80">
        <f t="shared" si="0"/>
        <v>80425</v>
      </c>
      <c r="Z58" s="80">
        <f t="shared" si="0"/>
        <v>80007</v>
      </c>
    </row>
    <row r="59" spans="1:26" x14ac:dyDescent="0.3">
      <c r="B59" s="34"/>
      <c r="C59" s="59"/>
      <c r="D59" s="59"/>
      <c r="E59" s="59"/>
      <c r="F59" s="59"/>
      <c r="G59" s="59"/>
      <c r="H59" s="59"/>
      <c r="I59" s="59"/>
      <c r="J59" s="59"/>
      <c r="K59" s="59"/>
      <c r="L59" s="59"/>
      <c r="M59" s="59"/>
      <c r="N59" s="59"/>
      <c r="O59" s="59"/>
      <c r="P59" s="59"/>
      <c r="Q59" s="59"/>
      <c r="R59" s="59"/>
      <c r="S59" s="59"/>
      <c r="T59" s="59"/>
      <c r="U59" s="59"/>
      <c r="V59" s="59"/>
      <c r="W59" s="59"/>
      <c r="X59" s="59"/>
      <c r="Y59" s="59"/>
      <c r="Z59" s="59"/>
    </row>
    <row r="60" spans="1:26" x14ac:dyDescent="0.3">
      <c r="B60" s="22"/>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B61" s="22"/>
      <c r="C61" s="50"/>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B62" s="22"/>
      <c r="C62" s="50"/>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B63" s="22"/>
      <c r="C63" s="50"/>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B64" s="22"/>
      <c r="C64" s="50"/>
      <c r="D64" s="23"/>
      <c r="E64" s="23"/>
      <c r="F64" s="23"/>
      <c r="G64" s="23"/>
      <c r="H64" s="23"/>
      <c r="I64" s="23"/>
      <c r="J64" s="23"/>
      <c r="K64" s="23"/>
      <c r="L64" s="23"/>
      <c r="M64" s="23"/>
      <c r="N64" s="23"/>
      <c r="O64" s="23"/>
      <c r="P64" s="23"/>
      <c r="Q64" s="23"/>
      <c r="R64" s="23"/>
      <c r="S64" s="23"/>
      <c r="T64" s="23"/>
      <c r="U64" s="23"/>
      <c r="V64" s="23"/>
      <c r="W64" s="23"/>
      <c r="X64" s="23"/>
      <c r="Y64" s="23"/>
      <c r="Z64" s="23"/>
    </row>
    <row r="65" spans="2:26" x14ac:dyDescent="0.3">
      <c r="B65" s="22"/>
      <c r="C65" s="50"/>
      <c r="D65" s="23"/>
      <c r="E65" s="23"/>
      <c r="F65" s="23"/>
      <c r="G65" s="23"/>
      <c r="H65" s="23"/>
      <c r="I65" s="23"/>
      <c r="J65" s="23"/>
      <c r="K65" s="23"/>
      <c r="L65" s="23"/>
      <c r="M65" s="23"/>
      <c r="N65" s="23"/>
      <c r="O65" s="23"/>
      <c r="P65" s="23"/>
      <c r="Q65" s="23"/>
      <c r="R65" s="23"/>
      <c r="S65" s="23"/>
      <c r="T65" s="23"/>
      <c r="U65" s="23"/>
      <c r="V65" s="23"/>
      <c r="W65" s="23"/>
      <c r="X65" s="23"/>
      <c r="Y65" s="23"/>
      <c r="Z65" s="23"/>
    </row>
    <row r="66" spans="2:26" x14ac:dyDescent="0.3">
      <c r="B66" s="22"/>
      <c r="C66" s="50"/>
      <c r="D66" s="23"/>
      <c r="E66" s="23"/>
      <c r="F66" s="23"/>
      <c r="G66" s="23"/>
      <c r="H66" s="23"/>
      <c r="I66" s="23"/>
      <c r="J66" s="23"/>
      <c r="K66" s="23"/>
      <c r="L66" s="23"/>
      <c r="M66" s="23"/>
      <c r="N66" s="23"/>
      <c r="O66" s="23"/>
      <c r="P66" s="23"/>
      <c r="Q66" s="23"/>
      <c r="R66" s="23"/>
      <c r="S66" s="23"/>
      <c r="T66" s="23"/>
      <c r="U66" s="23"/>
      <c r="V66" s="23"/>
      <c r="W66" s="23"/>
      <c r="X66" s="23"/>
      <c r="Y66" s="23"/>
      <c r="Z66" s="23"/>
    </row>
    <row r="67" spans="2:26" x14ac:dyDescent="0.3">
      <c r="B67" s="22"/>
      <c r="C67" s="50"/>
      <c r="D67" s="23"/>
      <c r="E67" s="23"/>
      <c r="F67" s="23"/>
      <c r="G67" s="23"/>
      <c r="H67" s="23"/>
      <c r="I67" s="23"/>
      <c r="J67" s="23"/>
      <c r="K67" s="23"/>
      <c r="L67" s="23"/>
      <c r="M67" s="23"/>
      <c r="N67" s="23"/>
      <c r="O67" s="23"/>
      <c r="P67" s="23"/>
      <c r="Q67" s="23"/>
      <c r="R67" s="23"/>
      <c r="S67" s="23"/>
      <c r="T67" s="23"/>
      <c r="U67" s="23"/>
      <c r="V67" s="23"/>
      <c r="W67" s="23"/>
      <c r="X67" s="23"/>
      <c r="Y67" s="23"/>
      <c r="Z67" s="23"/>
    </row>
    <row r="68" spans="2:26" x14ac:dyDescent="0.3">
      <c r="B68" s="22"/>
      <c r="C68" s="50"/>
      <c r="D68" s="23"/>
      <c r="E68" s="23"/>
      <c r="F68" s="23"/>
      <c r="G68" s="23"/>
      <c r="H68" s="23"/>
      <c r="I68" s="23"/>
      <c r="J68" s="23"/>
      <c r="K68" s="23"/>
      <c r="L68" s="23"/>
      <c r="M68" s="23"/>
      <c r="N68" s="23"/>
      <c r="O68" s="23"/>
      <c r="P68" s="23"/>
      <c r="Q68" s="23"/>
      <c r="R68" s="23"/>
      <c r="S68" s="23"/>
      <c r="T68" s="23"/>
      <c r="U68" s="23"/>
      <c r="V68" s="23"/>
      <c r="W68" s="23"/>
      <c r="X68" s="23"/>
      <c r="Y68" s="23"/>
      <c r="Z68" s="23"/>
    </row>
    <row r="69" spans="2:26" x14ac:dyDescent="0.3">
      <c r="B69" s="22"/>
      <c r="C69" s="50"/>
      <c r="D69" s="23"/>
      <c r="E69" s="23"/>
      <c r="F69" s="23"/>
      <c r="G69" s="23"/>
      <c r="H69" s="23"/>
      <c r="I69" s="23"/>
      <c r="J69" s="23"/>
      <c r="K69" s="23"/>
      <c r="L69" s="23"/>
      <c r="M69" s="23"/>
      <c r="N69" s="23"/>
      <c r="O69" s="23"/>
      <c r="P69" s="23"/>
      <c r="Q69" s="23"/>
      <c r="R69" s="23"/>
      <c r="S69" s="23"/>
      <c r="T69" s="23"/>
      <c r="U69" s="23"/>
      <c r="V69" s="23"/>
      <c r="W69" s="23"/>
      <c r="X69" s="23"/>
      <c r="Y69" s="23"/>
      <c r="Z69" s="23"/>
    </row>
    <row r="70" spans="2:26" x14ac:dyDescent="0.3">
      <c r="B70" s="22"/>
      <c r="C70" s="50"/>
      <c r="D70" s="23"/>
      <c r="E70" s="23"/>
      <c r="F70" s="23"/>
      <c r="G70" s="23"/>
      <c r="H70" s="23"/>
      <c r="I70" s="23"/>
      <c r="J70" s="23"/>
      <c r="K70" s="23"/>
      <c r="L70" s="23"/>
      <c r="M70" s="23"/>
      <c r="N70" s="23"/>
      <c r="O70" s="23"/>
      <c r="P70" s="23"/>
      <c r="Q70" s="23"/>
      <c r="R70" s="23"/>
      <c r="S70" s="23"/>
      <c r="T70" s="23"/>
      <c r="U70" s="23"/>
      <c r="V70" s="23"/>
      <c r="W70" s="23"/>
      <c r="X70" s="23"/>
      <c r="Y70" s="23"/>
      <c r="Z70" s="23"/>
    </row>
    <row r="71" spans="2:26" x14ac:dyDescent="0.3">
      <c r="B71" s="22"/>
      <c r="C71" s="50"/>
      <c r="D71" s="23"/>
      <c r="E71" s="23"/>
      <c r="F71" s="23"/>
      <c r="G71" s="23"/>
      <c r="H71" s="23"/>
      <c r="I71" s="23"/>
      <c r="J71" s="23"/>
      <c r="K71" s="23"/>
      <c r="L71" s="23"/>
      <c r="M71" s="23"/>
      <c r="N71" s="23"/>
      <c r="O71" s="23"/>
      <c r="P71" s="23"/>
      <c r="Q71" s="23"/>
      <c r="R71" s="23"/>
      <c r="S71" s="23"/>
      <c r="T71" s="23"/>
      <c r="U71" s="23"/>
      <c r="V71" s="23"/>
      <c r="W71" s="23"/>
      <c r="X71" s="23"/>
      <c r="Y71" s="23"/>
      <c r="Z71" s="23"/>
    </row>
    <row r="72" spans="2:26" x14ac:dyDescent="0.3">
      <c r="B72" s="22"/>
      <c r="C72" s="50"/>
      <c r="D72" s="23"/>
      <c r="E72" s="23"/>
      <c r="F72" s="23"/>
      <c r="G72" s="23"/>
      <c r="H72" s="23"/>
      <c r="I72" s="23"/>
      <c r="J72" s="23"/>
      <c r="K72" s="23"/>
      <c r="L72" s="23"/>
      <c r="M72" s="23"/>
      <c r="N72" s="23"/>
      <c r="O72" s="23"/>
      <c r="P72" s="23"/>
      <c r="Q72" s="23"/>
      <c r="R72" s="23"/>
      <c r="S72" s="23"/>
      <c r="T72" s="23"/>
      <c r="U72" s="23"/>
      <c r="V72" s="23"/>
      <c r="W72" s="23"/>
      <c r="X72" s="23"/>
      <c r="Y72" s="23"/>
      <c r="Z72" s="23"/>
    </row>
    <row r="73" spans="2:26" x14ac:dyDescent="0.3">
      <c r="B73" s="22"/>
      <c r="C73" s="50"/>
      <c r="D73" s="23"/>
      <c r="E73" s="23"/>
      <c r="F73" s="23"/>
      <c r="G73" s="23"/>
      <c r="H73" s="23"/>
      <c r="I73" s="23"/>
      <c r="J73" s="23"/>
      <c r="K73" s="23"/>
      <c r="L73" s="23"/>
      <c r="M73" s="23"/>
      <c r="N73" s="23"/>
      <c r="O73" s="23"/>
      <c r="P73" s="23"/>
      <c r="Q73" s="23"/>
      <c r="R73" s="23"/>
      <c r="S73" s="23"/>
      <c r="T73" s="23"/>
      <c r="U73" s="23"/>
      <c r="V73" s="23"/>
      <c r="W73" s="23"/>
      <c r="X73" s="23"/>
      <c r="Y73" s="23"/>
      <c r="Z73" s="23"/>
    </row>
    <row r="74" spans="2:26" x14ac:dyDescent="0.3">
      <c r="B74" s="22"/>
      <c r="C74" s="50"/>
      <c r="D74" s="23"/>
      <c r="E74" s="23"/>
      <c r="F74" s="23"/>
      <c r="G74" s="23"/>
      <c r="H74" s="23"/>
      <c r="I74" s="23"/>
      <c r="J74" s="23"/>
      <c r="K74" s="23"/>
      <c r="L74" s="23"/>
      <c r="M74" s="23"/>
      <c r="N74" s="23"/>
      <c r="O74" s="23"/>
      <c r="P74" s="23"/>
      <c r="Q74" s="23"/>
      <c r="R74" s="23"/>
      <c r="S74" s="23"/>
      <c r="T74" s="23"/>
      <c r="U74" s="23"/>
      <c r="V74" s="23"/>
      <c r="W74" s="23"/>
      <c r="X74" s="23"/>
      <c r="Y74" s="23"/>
      <c r="Z74" s="23"/>
    </row>
    <row r="75" spans="2:26" x14ac:dyDescent="0.3">
      <c r="B75" s="22"/>
      <c r="C75" s="50"/>
      <c r="D75" s="23"/>
      <c r="E75" s="23"/>
      <c r="F75" s="23"/>
      <c r="G75" s="23"/>
      <c r="H75" s="23"/>
      <c r="I75" s="23"/>
      <c r="J75" s="23"/>
      <c r="K75" s="23"/>
      <c r="L75" s="23"/>
      <c r="M75" s="23"/>
      <c r="N75" s="23"/>
      <c r="O75" s="23"/>
      <c r="P75" s="23"/>
      <c r="Q75" s="23"/>
      <c r="R75" s="23"/>
      <c r="S75" s="23"/>
      <c r="T75" s="23"/>
      <c r="U75" s="23"/>
      <c r="V75" s="23"/>
      <c r="W75" s="23"/>
      <c r="X75" s="23"/>
      <c r="Y75" s="23"/>
      <c r="Z75" s="23"/>
    </row>
    <row r="76" spans="2:26" x14ac:dyDescent="0.3">
      <c r="B76" s="22"/>
      <c r="C76" s="50"/>
      <c r="D76" s="23"/>
      <c r="E76" s="23"/>
      <c r="F76" s="23"/>
      <c r="G76" s="23"/>
      <c r="H76" s="23"/>
      <c r="I76" s="23"/>
      <c r="J76" s="23"/>
      <c r="K76" s="23"/>
      <c r="L76" s="23"/>
      <c r="M76" s="23"/>
      <c r="N76" s="23"/>
      <c r="O76" s="23"/>
      <c r="P76" s="23"/>
      <c r="Q76" s="23"/>
      <c r="R76" s="23"/>
      <c r="S76" s="23"/>
      <c r="T76" s="23"/>
      <c r="U76" s="23"/>
      <c r="V76" s="23"/>
      <c r="W76" s="23"/>
      <c r="X76" s="23"/>
      <c r="Y76" s="23"/>
      <c r="Z76" s="23"/>
    </row>
    <row r="77" spans="2:26" x14ac:dyDescent="0.3">
      <c r="B77" s="22"/>
      <c r="C77" s="50"/>
      <c r="D77" s="23"/>
      <c r="E77" s="23"/>
      <c r="F77" s="23"/>
      <c r="G77" s="23"/>
      <c r="H77" s="23"/>
      <c r="I77" s="23"/>
      <c r="J77" s="23"/>
      <c r="K77" s="23"/>
      <c r="L77" s="23"/>
      <c r="M77" s="23"/>
      <c r="N77" s="23"/>
      <c r="O77" s="23"/>
      <c r="P77" s="23"/>
      <c r="Q77" s="23"/>
      <c r="R77" s="23"/>
      <c r="S77" s="23"/>
      <c r="T77" s="23"/>
      <c r="U77" s="23"/>
      <c r="V77" s="23"/>
      <c r="W77" s="23"/>
      <c r="X77" s="23"/>
      <c r="Y77" s="23"/>
      <c r="Z77" s="23"/>
    </row>
    <row r="78" spans="2:26" x14ac:dyDescent="0.3">
      <c r="B78" s="22"/>
      <c r="C78" s="50"/>
      <c r="D78" s="23"/>
      <c r="E78" s="23"/>
      <c r="F78" s="23"/>
      <c r="G78" s="23"/>
      <c r="H78" s="23"/>
      <c r="I78" s="23"/>
      <c r="J78" s="23"/>
      <c r="K78" s="23"/>
      <c r="L78" s="23"/>
      <c r="M78" s="23"/>
      <c r="N78" s="23"/>
      <c r="O78" s="23"/>
      <c r="P78" s="23"/>
      <c r="Q78" s="23"/>
      <c r="R78" s="23"/>
      <c r="S78" s="23"/>
      <c r="T78" s="23"/>
      <c r="U78" s="23"/>
      <c r="V78" s="23"/>
      <c r="W78" s="23"/>
      <c r="X78" s="23"/>
      <c r="Y78" s="23"/>
      <c r="Z78" s="23"/>
    </row>
    <row r="79" spans="2:26" x14ac:dyDescent="0.3">
      <c r="B79" s="22"/>
      <c r="C79" s="50"/>
      <c r="D79" s="23"/>
      <c r="E79" s="23"/>
      <c r="F79" s="23"/>
      <c r="G79" s="23"/>
      <c r="H79" s="23"/>
      <c r="I79" s="23"/>
      <c r="J79" s="23"/>
      <c r="K79" s="23"/>
      <c r="L79" s="23"/>
      <c r="M79" s="23"/>
      <c r="N79" s="23"/>
      <c r="O79" s="23"/>
      <c r="P79" s="23"/>
      <c r="Q79" s="23"/>
      <c r="R79" s="23"/>
      <c r="S79" s="23"/>
      <c r="T79" s="23"/>
      <c r="U79" s="23"/>
      <c r="V79" s="23"/>
      <c r="W79" s="23"/>
      <c r="X79" s="23"/>
      <c r="Y79" s="23"/>
      <c r="Z79" s="23"/>
    </row>
    <row r="80" spans="2:26" x14ac:dyDescent="0.3">
      <c r="B80" s="22"/>
      <c r="C80" s="50"/>
      <c r="D80" s="23"/>
      <c r="E80" s="23"/>
      <c r="F80" s="23"/>
      <c r="G80" s="23"/>
      <c r="H80" s="23"/>
      <c r="I80" s="23"/>
      <c r="J80" s="23"/>
      <c r="K80" s="23"/>
      <c r="L80" s="23"/>
      <c r="M80" s="23"/>
      <c r="N80" s="23"/>
      <c r="O80" s="23"/>
      <c r="P80" s="23"/>
      <c r="Q80" s="23"/>
      <c r="R80" s="23"/>
      <c r="S80" s="23"/>
      <c r="T80" s="23"/>
      <c r="U80" s="23"/>
      <c r="V80" s="23"/>
      <c r="W80" s="23"/>
      <c r="X80" s="23"/>
      <c r="Y80" s="23"/>
      <c r="Z80" s="23"/>
    </row>
    <row r="81" spans="2:26" x14ac:dyDescent="0.3">
      <c r="B81" s="22"/>
      <c r="C81" s="50"/>
      <c r="D81" s="23"/>
      <c r="E81" s="23"/>
      <c r="F81" s="23"/>
      <c r="G81" s="23"/>
      <c r="H81" s="23"/>
      <c r="I81" s="23"/>
      <c r="J81" s="23"/>
      <c r="K81" s="23"/>
      <c r="L81" s="23"/>
      <c r="M81" s="23"/>
      <c r="N81" s="23"/>
      <c r="O81" s="23"/>
      <c r="P81" s="23"/>
      <c r="Q81" s="23"/>
      <c r="R81" s="23"/>
      <c r="S81" s="23"/>
      <c r="T81" s="23"/>
      <c r="U81" s="23"/>
      <c r="V81" s="23"/>
      <c r="W81" s="23"/>
      <c r="X81" s="23"/>
      <c r="Y81" s="23"/>
      <c r="Z81" s="23"/>
    </row>
    <row r="82" spans="2:26" x14ac:dyDescent="0.3">
      <c r="B82" s="22"/>
      <c r="C82" s="50"/>
      <c r="D82" s="23"/>
      <c r="E82" s="23"/>
      <c r="F82" s="23"/>
      <c r="G82" s="23"/>
      <c r="H82" s="23"/>
      <c r="I82" s="23"/>
      <c r="J82" s="23"/>
      <c r="K82" s="23"/>
      <c r="L82" s="23"/>
      <c r="M82" s="23"/>
      <c r="N82" s="23"/>
      <c r="O82" s="23"/>
      <c r="P82" s="23"/>
      <c r="Q82" s="23"/>
      <c r="R82" s="23"/>
      <c r="S82" s="23"/>
      <c r="T82" s="23"/>
      <c r="U82" s="23"/>
      <c r="V82" s="23"/>
      <c r="W82" s="23"/>
      <c r="X82" s="23"/>
      <c r="Y82" s="23"/>
      <c r="Z82" s="23"/>
    </row>
    <row r="83" spans="2:26" x14ac:dyDescent="0.3">
      <c r="B83" s="22"/>
      <c r="C83" s="50"/>
      <c r="D83" s="23"/>
      <c r="E83" s="23"/>
      <c r="F83" s="23"/>
      <c r="G83" s="23"/>
      <c r="H83" s="23"/>
      <c r="I83" s="23"/>
      <c r="J83" s="23"/>
      <c r="K83" s="23"/>
      <c r="L83" s="23"/>
      <c r="M83" s="23"/>
      <c r="N83" s="23"/>
      <c r="O83" s="23"/>
      <c r="P83" s="23"/>
      <c r="Q83" s="23"/>
      <c r="R83" s="23"/>
      <c r="S83" s="23"/>
      <c r="T83" s="23"/>
      <c r="U83" s="23"/>
      <c r="V83" s="23"/>
      <c r="W83" s="23"/>
      <c r="X83" s="23"/>
      <c r="Y83" s="23"/>
      <c r="Z83" s="23"/>
    </row>
    <row r="84" spans="2:26" x14ac:dyDescent="0.3">
      <c r="B84" s="22"/>
      <c r="C84" s="50"/>
      <c r="D84" s="23"/>
      <c r="E84" s="23"/>
      <c r="F84" s="23"/>
      <c r="G84" s="23"/>
      <c r="H84" s="23"/>
      <c r="I84" s="23"/>
      <c r="J84" s="23"/>
      <c r="K84" s="23"/>
      <c r="L84" s="23"/>
      <c r="M84" s="23"/>
      <c r="N84" s="23"/>
      <c r="O84" s="23"/>
      <c r="P84" s="23"/>
      <c r="Q84" s="23"/>
      <c r="R84" s="23"/>
      <c r="S84" s="23"/>
      <c r="T84" s="23"/>
      <c r="U84" s="23"/>
      <c r="V84" s="23"/>
      <c r="W84" s="23"/>
      <c r="X84" s="23"/>
      <c r="Y84" s="23"/>
      <c r="Z84" s="23"/>
    </row>
    <row r="85" spans="2:26" x14ac:dyDescent="0.3">
      <c r="B85" s="22"/>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2:26" x14ac:dyDescent="0.3">
      <c r="B86" s="22"/>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2:26" x14ac:dyDescent="0.3">
      <c r="B87" s="22"/>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2:26" x14ac:dyDescent="0.3">
      <c r="B88" s="22"/>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2:26" x14ac:dyDescent="0.3">
      <c r="B89" s="22"/>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2:26" x14ac:dyDescent="0.3">
      <c r="B90" s="22"/>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2:26" x14ac:dyDescent="0.3">
      <c r="B91" s="22"/>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2:26" x14ac:dyDescent="0.3">
      <c r="B92" s="22"/>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2:26" x14ac:dyDescent="0.3">
      <c r="B93" s="22"/>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2:26" x14ac:dyDescent="0.3">
      <c r="B94" s="22"/>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2:26" x14ac:dyDescent="0.3">
      <c r="B95" s="22"/>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2:26" x14ac:dyDescent="0.3">
      <c r="B96" s="22"/>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2:26" x14ac:dyDescent="0.3">
      <c r="B97" s="22"/>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2:26" x14ac:dyDescent="0.3">
      <c r="B98" s="22"/>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2:26" x14ac:dyDescent="0.3">
      <c r="B99" s="22"/>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2:26" x14ac:dyDescent="0.3">
      <c r="B100" s="22"/>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2:26" x14ac:dyDescent="0.3">
      <c r="B101" s="22"/>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2:26" x14ac:dyDescent="0.3">
      <c r="B102" s="22"/>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2:26" x14ac:dyDescent="0.3">
      <c r="B103" s="22"/>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2:26" x14ac:dyDescent="0.3">
      <c r="B104" s="22"/>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2:26" x14ac:dyDescent="0.3">
      <c r="B105" s="22"/>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2:26" x14ac:dyDescent="0.3">
      <c r="B106" s="22"/>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2:26" x14ac:dyDescent="0.3">
      <c r="B107" s="22"/>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2:26" x14ac:dyDescent="0.3">
      <c r="B108" s="22"/>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2:26" x14ac:dyDescent="0.3">
      <c r="B109" s="22"/>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2:26" x14ac:dyDescent="0.3">
      <c r="B110" s="22"/>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2:26" x14ac:dyDescent="0.3">
      <c r="B111" s="22"/>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2:26" x14ac:dyDescent="0.3">
      <c r="B112" s="22"/>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2:26" x14ac:dyDescent="0.3">
      <c r="B113" s="22"/>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2:26" x14ac:dyDescent="0.3">
      <c r="B114" s="22"/>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2:26" x14ac:dyDescent="0.3">
      <c r="B115" s="22"/>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2:26" x14ac:dyDescent="0.3">
      <c r="B116" s="22"/>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2:26" x14ac:dyDescent="0.3">
      <c r="B117" s="22"/>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2:26" x14ac:dyDescent="0.3">
      <c r="B118" s="22"/>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2:26" x14ac:dyDescent="0.3">
      <c r="B119" s="22"/>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2:26" x14ac:dyDescent="0.3">
      <c r="B120" s="22"/>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2:26" x14ac:dyDescent="0.3">
      <c r="B121" s="22"/>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2:26" x14ac:dyDescent="0.3">
      <c r="B122" s="22"/>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2:26" x14ac:dyDescent="0.3">
      <c r="B123" s="22"/>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2:26" x14ac:dyDescent="0.3">
      <c r="B124" s="22"/>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2:26" x14ac:dyDescent="0.3">
      <c r="B125" s="22"/>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2:26" x14ac:dyDescent="0.3">
      <c r="B126" s="22"/>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2:26" x14ac:dyDescent="0.3">
      <c r="B127" s="22"/>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2:26" x14ac:dyDescent="0.3">
      <c r="B128" s="22"/>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2:26" x14ac:dyDescent="0.3">
      <c r="B129" s="22"/>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2:26" x14ac:dyDescent="0.3">
      <c r="B130" s="22"/>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2:26" x14ac:dyDescent="0.3">
      <c r="B131" s="22"/>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2:26" x14ac:dyDescent="0.3">
      <c r="B132" s="22"/>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2:26" x14ac:dyDescent="0.3">
      <c r="B133" s="22"/>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2:26" x14ac:dyDescent="0.3">
      <c r="B134" s="22"/>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2:26" x14ac:dyDescent="0.3">
      <c r="B135" s="22"/>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2:26" x14ac:dyDescent="0.3">
      <c r="B136" s="22"/>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2:26" x14ac:dyDescent="0.3">
      <c r="B137" s="22"/>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2:26" x14ac:dyDescent="0.3">
      <c r="B138" s="22"/>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2:26" x14ac:dyDescent="0.3">
      <c r="B139" s="22"/>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2:26" x14ac:dyDescent="0.3">
      <c r="B140" s="22"/>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2:26" x14ac:dyDescent="0.3">
      <c r="B141" s="22"/>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2:26" x14ac:dyDescent="0.3">
      <c r="B142" s="22"/>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2:26" x14ac:dyDescent="0.3">
      <c r="B143" s="22"/>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2:26" x14ac:dyDescent="0.3">
      <c r="B144" s="22"/>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2:26" x14ac:dyDescent="0.3">
      <c r="B145" s="22"/>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2:26" x14ac:dyDescent="0.3">
      <c r="B146" s="22"/>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2:26" x14ac:dyDescent="0.3">
      <c r="B147" s="22"/>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2:26" x14ac:dyDescent="0.3">
      <c r="B148" s="22"/>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2:26" x14ac:dyDescent="0.3">
      <c r="B149" s="22"/>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2:26" x14ac:dyDescent="0.3">
      <c r="B150" s="22"/>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2:26" x14ac:dyDescent="0.3">
      <c r="B151" s="22"/>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2:26" x14ac:dyDescent="0.3">
      <c r="B152" s="22"/>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2:26" x14ac:dyDescent="0.3">
      <c r="B153" s="22"/>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2:26" x14ac:dyDescent="0.3">
      <c r="B154" s="22"/>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2:26" x14ac:dyDescent="0.3">
      <c r="B155" s="22"/>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2:26" x14ac:dyDescent="0.3">
      <c r="B156" s="22"/>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2:26" x14ac:dyDescent="0.3">
      <c r="B157" s="22"/>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2:26" x14ac:dyDescent="0.3">
      <c r="B158" s="22"/>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2:26" x14ac:dyDescent="0.3">
      <c r="B159" s="22"/>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2:26" x14ac:dyDescent="0.3">
      <c r="B160" s="22"/>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2:26" x14ac:dyDescent="0.3">
      <c r="B161" s="22"/>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2:26" x14ac:dyDescent="0.3">
      <c r="B162" s="22"/>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2:26" x14ac:dyDescent="0.3">
      <c r="B163" s="22"/>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2:26" x14ac:dyDescent="0.3">
      <c r="B164" s="22"/>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2:26" x14ac:dyDescent="0.3">
      <c r="B165" s="22"/>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2:26" x14ac:dyDescent="0.3">
      <c r="B166" s="22"/>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2:26" x14ac:dyDescent="0.3">
      <c r="B167" s="22"/>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2:26" x14ac:dyDescent="0.3">
      <c r="B168" s="22"/>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2:26" x14ac:dyDescent="0.3">
      <c r="B169" s="22"/>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2:26" x14ac:dyDescent="0.3">
      <c r="B170" s="22"/>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2:26" x14ac:dyDescent="0.3">
      <c r="B171" s="22"/>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2:26" x14ac:dyDescent="0.3">
      <c r="B172" s="22"/>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2:26" x14ac:dyDescent="0.3">
      <c r="B173" s="22"/>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2:26" x14ac:dyDescent="0.3">
      <c r="B174" s="22"/>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2:26" x14ac:dyDescent="0.3">
      <c r="B175" s="22"/>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2:26" x14ac:dyDescent="0.3">
      <c r="B176" s="22"/>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2:26" x14ac:dyDescent="0.3">
      <c r="B177" s="22"/>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2:26" x14ac:dyDescent="0.3">
      <c r="B178" s="22"/>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2:26" x14ac:dyDescent="0.3">
      <c r="B179" s="22"/>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2:26" x14ac:dyDescent="0.3">
      <c r="B180" s="22"/>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2:26" x14ac:dyDescent="0.3">
      <c r="B181" s="22"/>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2:26" x14ac:dyDescent="0.3">
      <c r="B182" s="22"/>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2:26" x14ac:dyDescent="0.3">
      <c r="B183" s="22"/>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2:26" x14ac:dyDescent="0.3">
      <c r="B184" s="22"/>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2:26" x14ac:dyDescent="0.3">
      <c r="B185" s="22"/>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2:26" x14ac:dyDescent="0.3">
      <c r="B186" s="22"/>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2:26" x14ac:dyDescent="0.3">
      <c r="B187" s="22"/>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2:26" x14ac:dyDescent="0.3">
      <c r="B188" s="22"/>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2:26" x14ac:dyDescent="0.3">
      <c r="B189" s="22"/>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2:26" x14ac:dyDescent="0.3">
      <c r="B190" s="22"/>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2:26" x14ac:dyDescent="0.3">
      <c r="B191" s="22"/>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2:26" x14ac:dyDescent="0.3">
      <c r="B192" s="22"/>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2:26" x14ac:dyDescent="0.3">
      <c r="B193" s="22"/>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2:26" x14ac:dyDescent="0.3">
      <c r="B194" s="22"/>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2:26" x14ac:dyDescent="0.3">
      <c r="B195" s="22"/>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2:26" x14ac:dyDescent="0.3">
      <c r="B196" s="22"/>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2:26" x14ac:dyDescent="0.3">
      <c r="B197" s="22"/>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2:26" x14ac:dyDescent="0.3">
      <c r="B198" s="22"/>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2:26" x14ac:dyDescent="0.3">
      <c r="B199" s="22"/>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2:26" x14ac:dyDescent="0.3">
      <c r="B200" s="22"/>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2:26" x14ac:dyDescent="0.3">
      <c r="B201" s="22"/>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2:26" x14ac:dyDescent="0.3">
      <c r="B202" s="22"/>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2:26" x14ac:dyDescent="0.3">
      <c r="B203" s="22"/>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2:26" x14ac:dyDescent="0.3">
      <c r="B204" s="22"/>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2:26" x14ac:dyDescent="0.3">
      <c r="B205" s="22"/>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2:26" x14ac:dyDescent="0.3">
      <c r="B206" s="22"/>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2:26" x14ac:dyDescent="0.3">
      <c r="B207" s="22"/>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2:26" x14ac:dyDescent="0.3">
      <c r="B208" s="22"/>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2:26" x14ac:dyDescent="0.3">
      <c r="B209" s="22"/>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2:26" x14ac:dyDescent="0.3">
      <c r="B210" s="22"/>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2:26" x14ac:dyDescent="0.3">
      <c r="B211" s="22"/>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2:26" x14ac:dyDescent="0.3">
      <c r="B212" s="22"/>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2:26" x14ac:dyDescent="0.3">
      <c r="B213" s="22"/>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2:26" x14ac:dyDescent="0.3">
      <c r="B214" s="22"/>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2:26" x14ac:dyDescent="0.3">
      <c r="B215" s="22"/>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2:26" x14ac:dyDescent="0.3">
      <c r="B216" s="22"/>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2:26" x14ac:dyDescent="0.3">
      <c r="B217" s="22"/>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2:26" x14ac:dyDescent="0.3">
      <c r="B218" s="22"/>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2:26" x14ac:dyDescent="0.3">
      <c r="B219" s="22"/>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2:26" x14ac:dyDescent="0.3">
      <c r="B220" s="22"/>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2:26" x14ac:dyDescent="0.3">
      <c r="B221" s="22"/>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2:26" x14ac:dyDescent="0.3">
      <c r="B222" s="22"/>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2:26" x14ac:dyDescent="0.3">
      <c r="B223" s="22"/>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2:26" x14ac:dyDescent="0.3">
      <c r="B224" s="22"/>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2:26" x14ac:dyDescent="0.3">
      <c r="B225" s="22"/>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2:26" x14ac:dyDescent="0.3">
      <c r="B226" s="22"/>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2:26" x14ac:dyDescent="0.3">
      <c r="B227" s="22"/>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2:26" x14ac:dyDescent="0.3">
      <c r="B228" s="22"/>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2:26" x14ac:dyDescent="0.3">
      <c r="B229" s="22"/>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2:26" x14ac:dyDescent="0.3">
      <c r="B230" s="22"/>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2:26" x14ac:dyDescent="0.3">
      <c r="B231" s="22"/>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2:26" x14ac:dyDescent="0.3">
      <c r="B232" s="22"/>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2:26" x14ac:dyDescent="0.3">
      <c r="B233" s="22"/>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2:26" x14ac:dyDescent="0.3">
      <c r="B234" s="22"/>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2:26" x14ac:dyDescent="0.3">
      <c r="B235" s="22"/>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2:26" x14ac:dyDescent="0.3">
      <c r="B236" s="22"/>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2:26" x14ac:dyDescent="0.3">
      <c r="B237" s="22"/>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2:26" x14ac:dyDescent="0.3">
      <c r="B238" s="22"/>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2:26" x14ac:dyDescent="0.3">
      <c r="B239" s="22"/>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2:26" x14ac:dyDescent="0.3">
      <c r="B240" s="22"/>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2:26" x14ac:dyDescent="0.3">
      <c r="B241" s="22"/>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2:26" x14ac:dyDescent="0.3">
      <c r="B242" s="22"/>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2:26" x14ac:dyDescent="0.3">
      <c r="B243" s="22"/>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2:26" x14ac:dyDescent="0.3">
      <c r="B244" s="22"/>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2:26" x14ac:dyDescent="0.3">
      <c r="B245" s="22"/>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2:26" x14ac:dyDescent="0.3">
      <c r="B246" s="22"/>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2:26" x14ac:dyDescent="0.3">
      <c r="B247" s="22"/>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2:26" x14ac:dyDescent="0.3">
      <c r="B248" s="22"/>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2:26" x14ac:dyDescent="0.3">
      <c r="B249" s="22"/>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2:26" x14ac:dyDescent="0.3">
      <c r="B250" s="22"/>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2:26" x14ac:dyDescent="0.3">
      <c r="B251" s="22"/>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2:26" x14ac:dyDescent="0.3">
      <c r="B252" s="22"/>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2:26" x14ac:dyDescent="0.3">
      <c r="B253" s="22"/>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2:26" x14ac:dyDescent="0.3">
      <c r="B254" s="22"/>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2:26" x14ac:dyDescent="0.3">
      <c r="B255" s="22"/>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2:26" x14ac:dyDescent="0.3">
      <c r="B256" s="22"/>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2:26" x14ac:dyDescent="0.3">
      <c r="B257" s="22"/>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2:26" x14ac:dyDescent="0.3">
      <c r="B258" s="22"/>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2:26" x14ac:dyDescent="0.3">
      <c r="B259" s="22"/>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2:26" x14ac:dyDescent="0.3">
      <c r="B260" s="22"/>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2:26" x14ac:dyDescent="0.3">
      <c r="B261" s="22"/>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2:26" x14ac:dyDescent="0.3">
      <c r="B262" s="22"/>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2:26" x14ac:dyDescent="0.3">
      <c r="B263" s="22"/>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2:26" x14ac:dyDescent="0.3">
      <c r="B264" s="22"/>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sheetData>
  <autoFilter ref="B6:Z59" xr:uid="{AE478DA9-33BD-4CF3-9E74-098637D577A6}">
    <sortState xmlns:xlrd2="http://schemas.microsoft.com/office/spreadsheetml/2017/richdata2" ref="B7:Z59">
      <sortCondition sortBy="cellColor" ref="B6:B59" dxfId="5"/>
    </sortState>
  </autoFilter>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93656B-F26E-470B-A1ED-00F1FDA106A5}">
  <sheetPr>
    <tabColor rgb="FF00B0F0"/>
  </sheetPr>
  <dimension ref="A1:G264"/>
  <sheetViews>
    <sheetView workbookViewId="0"/>
  </sheetViews>
  <sheetFormatPr defaultColWidth="9.109375" defaultRowHeight="14.4" x14ac:dyDescent="0.3"/>
  <cols>
    <col min="1" max="1" width="3.6640625" style="3" customWidth="1"/>
    <col min="2" max="2" width="60.6640625" style="3" customWidth="1"/>
    <col min="3" max="3" width="19.33203125" style="3" bestFit="1" customWidth="1"/>
    <col min="4" max="15" width="8.88671875" style="3" customWidth="1"/>
    <col min="16" max="16384" width="9.109375" style="3"/>
  </cols>
  <sheetData>
    <row r="1" spans="2:7" x14ac:dyDescent="0.3">
      <c r="B1" s="42" t="s">
        <v>98</v>
      </c>
      <c r="C1" s="61" t="s">
        <v>112</v>
      </c>
      <c r="D1" s="24"/>
      <c r="E1" s="24"/>
      <c r="F1" s="24"/>
      <c r="G1" s="24"/>
    </row>
    <row r="2" spans="2:7" x14ac:dyDescent="0.3">
      <c r="B2" s="42"/>
      <c r="C2" s="24"/>
      <c r="D2" s="24"/>
      <c r="E2" s="24"/>
      <c r="F2" s="24"/>
      <c r="G2" s="24"/>
    </row>
    <row r="3" spans="2:7" x14ac:dyDescent="0.3">
      <c r="B3" s="44" t="s">
        <v>79</v>
      </c>
      <c r="C3" s="24"/>
      <c r="D3" s="24"/>
      <c r="E3" s="24"/>
      <c r="F3" s="24"/>
      <c r="G3" s="24"/>
    </row>
    <row r="4" spans="2:7" x14ac:dyDescent="0.3">
      <c r="B4" s="43" t="s">
        <v>80</v>
      </c>
      <c r="C4" s="45">
        <f>SUM('CA2 + CA3 - Step 1'!C4:Z4)</f>
        <v>3930127000</v>
      </c>
      <c r="D4" s="24"/>
      <c r="E4" s="24"/>
      <c r="F4" s="24"/>
      <c r="G4" s="24"/>
    </row>
    <row r="5" spans="2:7" x14ac:dyDescent="0.3">
      <c r="B5" s="43"/>
      <c r="C5" s="45"/>
      <c r="D5" s="24"/>
      <c r="E5" s="24"/>
      <c r="F5" s="24"/>
      <c r="G5" s="24"/>
    </row>
    <row r="6" spans="2:7" x14ac:dyDescent="0.3">
      <c r="B6" s="21"/>
      <c r="C6" s="24"/>
      <c r="D6" s="24"/>
      <c r="E6" s="24"/>
      <c r="F6" s="24"/>
      <c r="G6" s="24"/>
    </row>
    <row r="7" spans="2:7" x14ac:dyDescent="0.3">
      <c r="B7" s="44" t="s">
        <v>81</v>
      </c>
      <c r="C7" s="24"/>
      <c r="D7" s="24"/>
      <c r="E7" s="24"/>
      <c r="F7" s="24"/>
      <c r="G7" s="24"/>
    </row>
    <row r="8" spans="2:7" x14ac:dyDescent="0.3">
      <c r="B8" s="8" t="s">
        <v>14</v>
      </c>
      <c r="C8" s="45">
        <f>SUM('CA2 + CA3 - Step 1'!C8:Z8)</f>
        <v>15124242</v>
      </c>
      <c r="D8" s="25"/>
      <c r="E8" s="25"/>
      <c r="F8" s="25"/>
      <c r="G8" s="25"/>
    </row>
    <row r="9" spans="2:7" x14ac:dyDescent="0.3">
      <c r="B9" s="8" t="s">
        <v>15</v>
      </c>
      <c r="C9" s="45">
        <f>SUM('CA2 + CA3 - Step 1'!C9:Z9)</f>
        <v>746891</v>
      </c>
      <c r="D9" s="25"/>
      <c r="E9" s="25"/>
      <c r="F9" s="25"/>
      <c r="G9" s="25"/>
    </row>
    <row r="10" spans="2:7" x14ac:dyDescent="0.3">
      <c r="B10" s="8" t="s">
        <v>16</v>
      </c>
      <c r="C10" s="45">
        <f>SUM('CA2 + CA3 - Step 1'!C10:Z10)</f>
        <v>1958439</v>
      </c>
      <c r="D10" s="25"/>
      <c r="E10" s="25"/>
      <c r="F10" s="25"/>
      <c r="G10" s="25"/>
    </row>
    <row r="11" spans="2:7" x14ac:dyDescent="0.3">
      <c r="B11" s="8" t="s">
        <v>17</v>
      </c>
      <c r="C11" s="45">
        <f>SUM('CA2 + CA3 - Step 1'!C11:Z11)</f>
        <v>581751</v>
      </c>
      <c r="D11" s="25"/>
      <c r="E11" s="25"/>
      <c r="F11" s="25"/>
      <c r="G11" s="25"/>
    </row>
    <row r="12" spans="2:7" x14ac:dyDescent="0.3">
      <c r="B12" s="8" t="s">
        <v>19</v>
      </c>
      <c r="C12" s="45">
        <f>SUM('CA2 + CA3 - Step 1'!C12:Z12)</f>
        <v>1414611</v>
      </c>
      <c r="D12" s="25"/>
      <c r="E12" s="25"/>
      <c r="F12" s="25"/>
      <c r="G12" s="25"/>
    </row>
    <row r="13" spans="2:7" x14ac:dyDescent="0.3">
      <c r="B13" s="8" t="s">
        <v>20</v>
      </c>
      <c r="C13" s="45">
        <f>SUM('CA2 + CA3 - Step 1'!C13:Z13)</f>
        <v>674874</v>
      </c>
      <c r="D13" s="25"/>
      <c r="E13" s="25"/>
      <c r="F13" s="25"/>
      <c r="G13" s="25"/>
    </row>
    <row r="14" spans="2:7" x14ac:dyDescent="0.3">
      <c r="B14" s="8" t="s">
        <v>23</v>
      </c>
      <c r="C14" s="45">
        <f>SUM('CA2 + CA3 - Step 1'!C14:Z14)</f>
        <v>1330790</v>
      </c>
      <c r="D14" s="25"/>
      <c r="E14" s="25"/>
      <c r="F14" s="25"/>
      <c r="G14" s="25"/>
    </row>
    <row r="15" spans="2:7" x14ac:dyDescent="0.3">
      <c r="B15" s="8" t="s">
        <v>24</v>
      </c>
      <c r="C15" s="45">
        <f>SUM('CA2 + CA3 - Step 1'!C15:Z15)</f>
        <v>46757</v>
      </c>
      <c r="D15" s="25"/>
      <c r="E15" s="25"/>
      <c r="F15" s="25"/>
      <c r="G15" s="25"/>
    </row>
    <row r="16" spans="2:7" x14ac:dyDescent="0.3">
      <c r="B16" s="8" t="s">
        <v>25</v>
      </c>
      <c r="C16" s="45">
        <f>SUM('CA2 + CA3 - Step 1'!C16:Z16)</f>
        <v>777335</v>
      </c>
      <c r="D16" s="25"/>
      <c r="E16" s="25"/>
      <c r="F16" s="25"/>
      <c r="G16" s="25"/>
    </row>
    <row r="17" spans="2:7" x14ac:dyDescent="0.3">
      <c r="B17" s="8" t="s">
        <v>26</v>
      </c>
      <c r="C17" s="45">
        <f>SUM('CA2 + CA3 - Step 1'!C17:Z17)</f>
        <v>390014</v>
      </c>
      <c r="D17" s="25"/>
      <c r="E17" s="25"/>
      <c r="F17" s="25"/>
      <c r="G17" s="25"/>
    </row>
    <row r="18" spans="2:7" x14ac:dyDescent="0.3">
      <c r="B18" s="8" t="s">
        <v>27</v>
      </c>
      <c r="C18" s="45">
        <f>SUM('CA2 + CA3 - Step 1'!C18:Z18)</f>
        <v>852270</v>
      </c>
      <c r="D18" s="25"/>
      <c r="E18" s="25"/>
      <c r="F18" s="25"/>
      <c r="G18" s="25"/>
    </row>
    <row r="19" spans="2:7" x14ac:dyDescent="0.3">
      <c r="B19" s="8" t="s">
        <v>28</v>
      </c>
      <c r="C19" s="45">
        <f>SUM('CA2 + CA3 - Step 1'!C19:Z19)</f>
        <v>411317</v>
      </c>
      <c r="D19" s="25"/>
      <c r="E19" s="25"/>
      <c r="F19" s="25"/>
      <c r="G19" s="25"/>
    </row>
    <row r="20" spans="2:7" x14ac:dyDescent="0.3">
      <c r="B20" s="8" t="s">
        <v>29</v>
      </c>
      <c r="C20" s="45">
        <f>SUM('CA2 + CA3 - Step 1'!C20:Z20)</f>
        <v>812815</v>
      </c>
      <c r="D20" s="25"/>
      <c r="E20" s="25"/>
      <c r="F20" s="25"/>
      <c r="G20" s="25"/>
    </row>
    <row r="21" spans="2:7" x14ac:dyDescent="0.3">
      <c r="B21" s="8" t="s">
        <v>30</v>
      </c>
      <c r="C21" s="45">
        <f>SUM('CA2 + CA3 - Step 1'!C21:Z21)</f>
        <v>909676</v>
      </c>
      <c r="D21" s="25"/>
      <c r="E21" s="25"/>
      <c r="F21" s="25"/>
      <c r="G21" s="25"/>
    </row>
    <row r="22" spans="2:7" x14ac:dyDescent="0.3">
      <c r="B22" s="8" t="s">
        <v>34</v>
      </c>
      <c r="C22" s="45">
        <f>SUM('CA2 + CA3 - Step 1'!C22:Z22)</f>
        <v>353225</v>
      </c>
      <c r="D22" s="25"/>
      <c r="E22" s="25"/>
      <c r="F22" s="25"/>
      <c r="G22" s="25"/>
    </row>
    <row r="23" spans="2:7" x14ac:dyDescent="0.3">
      <c r="B23" s="8" t="s">
        <v>35</v>
      </c>
      <c r="C23" s="45">
        <f>SUM('CA2 + CA3 - Step 1'!C23:Z23)</f>
        <v>3023633</v>
      </c>
      <c r="D23" s="25"/>
      <c r="E23" s="25"/>
      <c r="F23" s="25"/>
      <c r="G23" s="25"/>
    </row>
    <row r="24" spans="2:7" x14ac:dyDescent="0.3">
      <c r="B24" s="8" t="s">
        <v>36</v>
      </c>
      <c r="C24" s="45">
        <f>SUM('CA2 + CA3 - Step 1'!C24:Z24)</f>
        <v>1320033</v>
      </c>
      <c r="D24" s="25"/>
      <c r="E24" s="25"/>
      <c r="F24" s="25"/>
      <c r="G24" s="25"/>
    </row>
    <row r="25" spans="2:7" x14ac:dyDescent="0.3">
      <c r="B25" s="8" t="s">
        <v>37</v>
      </c>
      <c r="C25" s="45">
        <f>SUM('CA2 + CA3 - Step 1'!C25:Z25)</f>
        <v>41176</v>
      </c>
      <c r="D25" s="25"/>
      <c r="E25" s="25"/>
      <c r="F25" s="25"/>
      <c r="G25" s="25"/>
    </row>
    <row r="26" spans="2:7" x14ac:dyDescent="0.3">
      <c r="B26" s="8" t="s">
        <v>39</v>
      </c>
      <c r="C26" s="45">
        <f>SUM('CA2 + CA3 - Step 1'!C26:Z26)</f>
        <v>172497</v>
      </c>
      <c r="D26" s="25"/>
      <c r="E26" s="25"/>
      <c r="F26" s="25"/>
      <c r="G26" s="25"/>
    </row>
    <row r="27" spans="2:7" x14ac:dyDescent="0.3">
      <c r="B27" s="8" t="s">
        <v>40</v>
      </c>
      <c r="C27" s="45">
        <f>SUM('CA2 + CA3 - Step 1'!C27:Z27)</f>
        <v>374146</v>
      </c>
      <c r="D27" s="25"/>
      <c r="E27" s="25"/>
      <c r="F27" s="25"/>
      <c r="G27" s="25"/>
    </row>
    <row r="28" spans="2:7" x14ac:dyDescent="0.3">
      <c r="B28" s="8" t="s">
        <v>41</v>
      </c>
      <c r="C28" s="45">
        <f>SUM('CA2 + CA3 - Step 1'!C28:Z28)</f>
        <v>462717</v>
      </c>
      <c r="D28" s="25"/>
      <c r="E28" s="25"/>
      <c r="F28" s="25"/>
      <c r="G28" s="25"/>
    </row>
    <row r="29" spans="2:7" x14ac:dyDescent="0.3">
      <c r="B29" s="8" t="s">
        <v>42</v>
      </c>
      <c r="C29" s="45">
        <f>SUM('CA2 + CA3 - Step 1'!C29:Z29)</f>
        <v>885329</v>
      </c>
      <c r="D29" s="25"/>
      <c r="E29" s="25"/>
      <c r="F29" s="25"/>
      <c r="G29" s="25"/>
    </row>
    <row r="30" spans="2:7" x14ac:dyDescent="0.3">
      <c r="B30" s="8" t="s">
        <v>43</v>
      </c>
      <c r="C30" s="45">
        <f>SUM('CA2 + CA3 - Step 1'!C30:Z30)</f>
        <v>469764</v>
      </c>
      <c r="D30" s="25"/>
      <c r="E30" s="25"/>
      <c r="F30" s="25"/>
      <c r="G30" s="25"/>
    </row>
    <row r="31" spans="2:7" x14ac:dyDescent="0.3">
      <c r="B31" s="8" t="s">
        <v>44</v>
      </c>
      <c r="C31" s="45">
        <f>SUM('CA2 + CA3 - Step 1'!C31:Z31)</f>
        <v>299826</v>
      </c>
      <c r="D31" s="25"/>
      <c r="E31" s="25"/>
      <c r="F31" s="25"/>
      <c r="G31" s="25"/>
    </row>
    <row r="32" spans="2:7" x14ac:dyDescent="0.3">
      <c r="B32" s="8" t="s">
        <v>45</v>
      </c>
      <c r="C32" s="45">
        <f>SUM('CA2 + CA3 - Step 1'!C32:Z32)</f>
        <v>2507763</v>
      </c>
      <c r="D32" s="25"/>
      <c r="E32" s="25"/>
      <c r="F32" s="25"/>
      <c r="G32" s="25"/>
    </row>
    <row r="33" spans="2:7" x14ac:dyDescent="0.3">
      <c r="B33" s="8" t="s">
        <v>46</v>
      </c>
      <c r="C33" s="45">
        <f>SUM('CA2 + CA3 - Step 1'!C33:Z33)</f>
        <v>944651</v>
      </c>
      <c r="D33" s="25"/>
      <c r="E33" s="25"/>
      <c r="F33" s="25"/>
      <c r="G33" s="25"/>
    </row>
    <row r="34" spans="2:7" x14ac:dyDescent="0.3">
      <c r="B34" s="8" t="s">
        <v>48</v>
      </c>
      <c r="C34" s="45">
        <f>SUM('CA2 + CA3 - Step 1'!C34:Z34)</f>
        <v>3783083</v>
      </c>
      <c r="D34" s="25"/>
      <c r="E34" s="25"/>
      <c r="F34" s="25"/>
      <c r="G34" s="25"/>
    </row>
    <row r="35" spans="2:7" x14ac:dyDescent="0.3">
      <c r="B35" s="8" t="s">
        <v>49</v>
      </c>
      <c r="C35" s="45">
        <f>SUM('CA2 + CA3 - Step 1'!C35:Z35)</f>
        <v>1322145</v>
      </c>
      <c r="D35" s="25"/>
      <c r="E35" s="25"/>
      <c r="F35" s="25"/>
      <c r="G35" s="25"/>
    </row>
    <row r="36" spans="2:7" x14ac:dyDescent="0.3">
      <c r="B36" s="8" t="s">
        <v>50</v>
      </c>
      <c r="C36" s="45">
        <f>SUM('CA2 + CA3 - Step 1'!C36:Z36)</f>
        <v>405574</v>
      </c>
      <c r="D36" s="25"/>
      <c r="E36" s="25"/>
      <c r="F36" s="25"/>
      <c r="G36" s="25"/>
    </row>
    <row r="37" spans="2:7" x14ac:dyDescent="0.3">
      <c r="B37" s="8" t="s">
        <v>51</v>
      </c>
      <c r="C37" s="45">
        <f>SUM('CA2 + CA3 - Step 1'!C37:Z37)</f>
        <v>1147690</v>
      </c>
      <c r="D37" s="25"/>
      <c r="E37" s="25"/>
      <c r="F37" s="25"/>
      <c r="G37" s="25"/>
    </row>
    <row r="38" spans="2:7" x14ac:dyDescent="0.3">
      <c r="B38" s="8" t="s">
        <v>52</v>
      </c>
      <c r="C38" s="45">
        <f>SUM('CA2 + CA3 - Step 1'!C38:Z38)</f>
        <v>504906</v>
      </c>
      <c r="D38" s="25"/>
      <c r="E38" s="25"/>
      <c r="F38" s="25"/>
      <c r="G38" s="25"/>
    </row>
    <row r="39" spans="2:7" x14ac:dyDescent="0.3">
      <c r="B39" s="8" t="s">
        <v>57</v>
      </c>
      <c r="C39" s="45">
        <f>SUM('CA2 + CA3 - Step 1'!C39:Z39)</f>
        <v>589169</v>
      </c>
      <c r="D39" s="25"/>
      <c r="E39" s="25"/>
      <c r="F39" s="25"/>
      <c r="G39" s="25"/>
    </row>
    <row r="40" spans="2:7" x14ac:dyDescent="0.3">
      <c r="B40" s="8" t="s">
        <v>59</v>
      </c>
      <c r="C40" s="45">
        <f>SUM('CA2 + CA3 - Step 1'!C40:Z40)</f>
        <v>614045</v>
      </c>
      <c r="D40" s="25"/>
      <c r="E40" s="25"/>
      <c r="F40" s="25"/>
      <c r="G40" s="25"/>
    </row>
    <row r="41" spans="2:7" x14ac:dyDescent="0.3">
      <c r="B41" s="8" t="s">
        <v>60</v>
      </c>
      <c r="C41" s="45">
        <f>SUM('CA2 + CA3 - Step 1'!C41:Z41)</f>
        <v>166265</v>
      </c>
      <c r="D41" s="25"/>
      <c r="E41" s="25"/>
      <c r="F41" s="25"/>
      <c r="G41" s="25"/>
    </row>
    <row r="42" spans="2:7" x14ac:dyDescent="0.3">
      <c r="B42" s="8" t="s">
        <v>62</v>
      </c>
      <c r="C42" s="45">
        <f>SUM('CA2 + CA3 - Step 1'!C42:Z42)</f>
        <v>473918</v>
      </c>
      <c r="D42" s="25"/>
      <c r="E42" s="25"/>
      <c r="F42" s="25"/>
      <c r="G42" s="25"/>
    </row>
    <row r="43" spans="2:7" x14ac:dyDescent="0.3">
      <c r="B43" s="8" t="s">
        <v>63</v>
      </c>
      <c r="C43" s="45">
        <f>SUM('CA2 + CA3 - Step 1'!C43:Z43)</f>
        <v>782277</v>
      </c>
      <c r="D43" s="25"/>
      <c r="E43" s="25"/>
      <c r="F43" s="25"/>
      <c r="G43" s="25"/>
    </row>
    <row r="44" spans="2:7" x14ac:dyDescent="0.3">
      <c r="B44" s="8" t="s">
        <v>64</v>
      </c>
      <c r="C44" s="45">
        <f>SUM('CA2 + CA3 - Step 1'!C44:Z44)</f>
        <v>61199</v>
      </c>
      <c r="D44" s="25"/>
      <c r="E44" s="25"/>
      <c r="F44" s="25"/>
      <c r="G44" s="25"/>
    </row>
    <row r="45" spans="2:7" x14ac:dyDescent="0.3">
      <c r="B45" s="8" t="s">
        <v>65</v>
      </c>
      <c r="C45" s="45">
        <f>SUM('CA2 + CA3 - Step 1'!C45:Z45)</f>
        <v>484711</v>
      </c>
      <c r="D45" s="25"/>
      <c r="E45" s="25"/>
      <c r="F45" s="25"/>
      <c r="G45" s="25"/>
    </row>
    <row r="46" spans="2:7" x14ac:dyDescent="0.3">
      <c r="B46" s="8" t="s">
        <v>66</v>
      </c>
      <c r="C46" s="45">
        <f>SUM('CA2 + CA3 - Step 1'!C46:Z46)</f>
        <v>455566</v>
      </c>
      <c r="D46" s="25"/>
      <c r="E46" s="25"/>
      <c r="F46" s="25"/>
      <c r="G46" s="25"/>
    </row>
    <row r="47" spans="2:7" x14ac:dyDescent="0.3">
      <c r="B47" s="8" t="s">
        <v>67</v>
      </c>
      <c r="C47" s="45">
        <f>SUM('CA2 + CA3 - Step 1'!C47:Z47)</f>
        <v>470894</v>
      </c>
      <c r="D47" s="25"/>
      <c r="E47" s="25"/>
      <c r="F47" s="25"/>
      <c r="G47" s="25"/>
    </row>
    <row r="48" spans="2:7" x14ac:dyDescent="0.3">
      <c r="B48" s="8" t="s">
        <v>68</v>
      </c>
      <c r="C48" s="45">
        <f>SUM('CA2 + CA3 - Step 1'!C48:Z48)</f>
        <v>516209</v>
      </c>
      <c r="D48" s="25"/>
      <c r="E48" s="25"/>
      <c r="F48" s="25"/>
      <c r="G48" s="25"/>
    </row>
    <row r="49" spans="1:7" x14ac:dyDescent="0.3">
      <c r="B49" s="8" t="s">
        <v>69</v>
      </c>
      <c r="C49" s="45">
        <f>SUM('CA2 + CA3 - Step 1'!C49:Z49)</f>
        <v>424840</v>
      </c>
      <c r="D49" s="25"/>
      <c r="E49" s="25"/>
      <c r="F49" s="25"/>
      <c r="G49" s="25"/>
    </row>
    <row r="50" spans="1:7" x14ac:dyDescent="0.3">
      <c r="B50" s="8" t="s">
        <v>70</v>
      </c>
      <c r="C50" s="45">
        <f>SUM('CA2 + CA3 - Step 1'!C50:Z50)</f>
        <v>2507112</v>
      </c>
      <c r="D50" s="25"/>
      <c r="E50" s="25"/>
      <c r="F50" s="25"/>
      <c r="G50" s="25"/>
    </row>
    <row r="51" spans="1:7" x14ac:dyDescent="0.3">
      <c r="B51" s="8" t="s">
        <v>71</v>
      </c>
      <c r="C51" s="45">
        <f>SUM('CA2 + CA3 - Step 1'!C51:Z51)</f>
        <v>543536</v>
      </c>
      <c r="D51" s="25"/>
      <c r="E51" s="25"/>
      <c r="F51" s="25"/>
      <c r="G51" s="25"/>
    </row>
    <row r="52" spans="1:7" x14ac:dyDescent="0.3">
      <c r="B52" s="8" t="s">
        <v>72</v>
      </c>
      <c r="C52" s="45">
        <f>SUM('CA2 + CA3 - Step 1'!C52:Z52)</f>
        <v>4206047</v>
      </c>
      <c r="D52" s="25"/>
      <c r="E52" s="25"/>
      <c r="F52" s="25"/>
      <c r="G52" s="25"/>
    </row>
    <row r="53" spans="1:7" x14ac:dyDescent="0.3">
      <c r="B53" s="8" t="s">
        <v>73</v>
      </c>
      <c r="C53" s="45">
        <f>SUM('CA2 + CA3 - Step 1'!C53:Z53)</f>
        <v>322223</v>
      </c>
      <c r="D53" s="25"/>
      <c r="E53" s="25"/>
      <c r="F53" s="25"/>
      <c r="G53" s="25"/>
    </row>
    <row r="54" spans="1:7" x14ac:dyDescent="0.3">
      <c r="B54" s="34"/>
      <c r="C54" s="48"/>
      <c r="D54" s="25"/>
      <c r="E54" s="25"/>
      <c r="F54" s="25"/>
      <c r="G54" s="25"/>
    </row>
    <row r="55" spans="1:7" x14ac:dyDescent="0.3">
      <c r="B55" s="56" t="s">
        <v>94</v>
      </c>
      <c r="C55" s="48"/>
      <c r="D55" s="25"/>
      <c r="E55" s="25"/>
      <c r="F55" s="25"/>
      <c r="G55" s="25"/>
    </row>
    <row r="56" spans="1:7" x14ac:dyDescent="0.3">
      <c r="B56" s="34" t="s">
        <v>22</v>
      </c>
      <c r="C56" s="45">
        <f>SUM('CA2 + CA3 - Step 1'!C56:Z56)</f>
        <v>2362289</v>
      </c>
      <c r="D56" s="25"/>
      <c r="E56" s="25"/>
      <c r="F56" s="25"/>
      <c r="G56" s="25"/>
    </row>
    <row r="57" spans="1:7" x14ac:dyDescent="0.3">
      <c r="A57" s="84" t="s">
        <v>96</v>
      </c>
      <c r="B57" s="78" t="s">
        <v>122</v>
      </c>
      <c r="C57" s="89">
        <f>SUM('CA2 + CA3 - Step 1'!C57:Z57)</f>
        <v>427924</v>
      </c>
      <c r="D57" s="25"/>
      <c r="E57" s="25"/>
      <c r="F57" s="25"/>
      <c r="G57" s="25"/>
    </row>
    <row r="58" spans="1:7" x14ac:dyDescent="0.3">
      <c r="B58" s="79" t="s">
        <v>119</v>
      </c>
      <c r="C58" s="88">
        <f>SUM('CA2 + CA3 - Step 1'!C58:Z58)</f>
        <v>1934365</v>
      </c>
      <c r="D58" s="25"/>
      <c r="E58" s="25"/>
      <c r="F58" s="25"/>
      <c r="G58" s="25"/>
    </row>
    <row r="59" spans="1:7" x14ac:dyDescent="0.3">
      <c r="B59" s="34"/>
      <c r="C59" s="48"/>
      <c r="D59" s="25"/>
      <c r="E59" s="25"/>
      <c r="F59" s="25"/>
      <c r="G59" s="25"/>
    </row>
    <row r="60" spans="1:7" x14ac:dyDescent="0.3">
      <c r="B60" s="22"/>
      <c r="C60" s="26"/>
      <c r="D60" s="25"/>
      <c r="E60" s="25"/>
      <c r="F60" s="25"/>
      <c r="G60" s="25"/>
    </row>
    <row r="61" spans="1:7" x14ac:dyDescent="0.3">
      <c r="B61" s="22"/>
      <c r="C61" s="26"/>
      <c r="D61" s="25"/>
      <c r="E61" s="25"/>
      <c r="F61" s="25"/>
      <c r="G61" s="25"/>
    </row>
    <row r="62" spans="1:7" x14ac:dyDescent="0.3">
      <c r="B62" s="22"/>
      <c r="C62" s="26"/>
      <c r="D62" s="25"/>
      <c r="E62" s="25"/>
      <c r="F62" s="25"/>
      <c r="G62" s="25"/>
    </row>
    <row r="63" spans="1:7" x14ac:dyDescent="0.3">
      <c r="B63" s="22"/>
      <c r="C63" s="26"/>
      <c r="D63" s="25"/>
      <c r="E63" s="25"/>
      <c r="F63" s="25"/>
      <c r="G63" s="25"/>
    </row>
    <row r="64" spans="1:7" x14ac:dyDescent="0.3">
      <c r="B64" s="22"/>
      <c r="C64" s="26"/>
      <c r="D64" s="25"/>
      <c r="E64" s="25"/>
      <c r="F64" s="25"/>
      <c r="G64" s="25"/>
    </row>
    <row r="65" spans="2:7" x14ac:dyDescent="0.3">
      <c r="B65" s="22"/>
      <c r="C65" s="26"/>
      <c r="D65" s="25"/>
      <c r="E65" s="25"/>
      <c r="F65" s="25"/>
      <c r="G65" s="25"/>
    </row>
    <row r="66" spans="2:7" x14ac:dyDescent="0.3">
      <c r="B66" s="22"/>
      <c r="C66" s="26"/>
      <c r="D66" s="25"/>
      <c r="E66" s="25"/>
      <c r="F66" s="25"/>
      <c r="G66" s="25"/>
    </row>
    <row r="67" spans="2:7" x14ac:dyDescent="0.3">
      <c r="B67" s="22"/>
      <c r="C67" s="26"/>
      <c r="D67" s="25"/>
      <c r="E67" s="25"/>
      <c r="F67" s="25"/>
      <c r="G67" s="25"/>
    </row>
    <row r="68" spans="2:7" x14ac:dyDescent="0.3">
      <c r="B68" s="22"/>
      <c r="C68" s="26"/>
      <c r="D68" s="25"/>
      <c r="E68" s="25"/>
      <c r="F68" s="25"/>
      <c r="G68" s="25"/>
    </row>
    <row r="69" spans="2:7" x14ac:dyDescent="0.3">
      <c r="B69" s="22"/>
      <c r="C69" s="26"/>
      <c r="D69" s="25"/>
      <c r="E69" s="25"/>
      <c r="F69" s="25"/>
      <c r="G69" s="25"/>
    </row>
    <row r="70" spans="2:7" x14ac:dyDescent="0.3">
      <c r="B70" s="22"/>
      <c r="C70" s="26"/>
      <c r="D70" s="25"/>
      <c r="E70" s="25"/>
      <c r="F70" s="25"/>
      <c r="G70" s="25"/>
    </row>
    <row r="71" spans="2:7" x14ac:dyDescent="0.3">
      <c r="B71" s="22"/>
      <c r="C71" s="26"/>
      <c r="D71" s="25"/>
      <c r="E71" s="25"/>
      <c r="F71" s="25"/>
      <c r="G71" s="25"/>
    </row>
    <row r="72" spans="2:7" x14ac:dyDescent="0.3">
      <c r="B72" s="22"/>
      <c r="C72" s="26"/>
      <c r="D72" s="25"/>
      <c r="E72" s="25"/>
      <c r="F72" s="25"/>
      <c r="G72" s="25"/>
    </row>
    <row r="73" spans="2:7" x14ac:dyDescent="0.3">
      <c r="B73" s="22"/>
      <c r="C73" s="26"/>
      <c r="D73" s="25"/>
      <c r="E73" s="25"/>
      <c r="F73" s="25"/>
      <c r="G73" s="25"/>
    </row>
    <row r="74" spans="2:7" x14ac:dyDescent="0.3">
      <c r="B74" s="22"/>
      <c r="C74" s="26"/>
      <c r="D74" s="25"/>
      <c r="E74" s="25"/>
      <c r="F74" s="25"/>
      <c r="G74" s="25"/>
    </row>
    <row r="75" spans="2:7" x14ac:dyDescent="0.3">
      <c r="B75" s="22"/>
      <c r="C75" s="26"/>
      <c r="D75" s="25"/>
      <c r="E75" s="25"/>
      <c r="F75" s="25"/>
      <c r="G75" s="25"/>
    </row>
    <row r="76" spans="2:7" x14ac:dyDescent="0.3">
      <c r="B76" s="22"/>
      <c r="C76" s="26"/>
      <c r="D76" s="25"/>
      <c r="E76" s="25"/>
      <c r="F76" s="25"/>
      <c r="G76" s="25"/>
    </row>
    <row r="77" spans="2:7" x14ac:dyDescent="0.3">
      <c r="B77" s="22"/>
      <c r="C77" s="26"/>
      <c r="D77" s="25"/>
      <c r="E77" s="25"/>
      <c r="F77" s="25"/>
      <c r="G77" s="25"/>
    </row>
    <row r="78" spans="2:7" x14ac:dyDescent="0.3">
      <c r="B78" s="22"/>
      <c r="C78" s="26"/>
      <c r="D78" s="25"/>
      <c r="E78" s="25"/>
      <c r="F78" s="25"/>
      <c r="G78" s="25"/>
    </row>
    <row r="79" spans="2:7" x14ac:dyDescent="0.3">
      <c r="B79" s="22"/>
      <c r="C79" s="26"/>
      <c r="D79" s="25"/>
      <c r="E79" s="25"/>
      <c r="F79" s="25"/>
      <c r="G79" s="25"/>
    </row>
    <row r="80" spans="2:7" x14ac:dyDescent="0.3">
      <c r="B80" s="22"/>
      <c r="C80" s="26"/>
      <c r="D80" s="25"/>
      <c r="E80" s="25"/>
      <c r="F80" s="25"/>
      <c r="G80" s="25"/>
    </row>
    <row r="81" spans="2:7" x14ac:dyDescent="0.3">
      <c r="B81" s="22"/>
      <c r="C81" s="26"/>
      <c r="D81" s="25"/>
      <c r="E81" s="25"/>
      <c r="F81" s="25"/>
      <c r="G81" s="25"/>
    </row>
    <row r="82" spans="2:7" x14ac:dyDescent="0.3">
      <c r="B82" s="22"/>
      <c r="C82" s="26"/>
      <c r="D82" s="25"/>
      <c r="E82" s="25"/>
      <c r="F82" s="25"/>
      <c r="G82" s="25"/>
    </row>
    <row r="83" spans="2:7" x14ac:dyDescent="0.3">
      <c r="B83" s="22"/>
      <c r="C83" s="26"/>
      <c r="D83" s="25"/>
      <c r="E83" s="25"/>
      <c r="F83" s="25"/>
      <c r="G83" s="25"/>
    </row>
    <row r="84" spans="2:7" x14ac:dyDescent="0.3">
      <c r="B84" s="22"/>
      <c r="C84" s="26"/>
      <c r="D84" s="25"/>
      <c r="E84" s="25"/>
      <c r="F84" s="25"/>
      <c r="G84" s="25"/>
    </row>
    <row r="85" spans="2:7" x14ac:dyDescent="0.3">
      <c r="B85" s="22"/>
      <c r="C85" s="26"/>
      <c r="D85" s="25"/>
      <c r="E85" s="25"/>
      <c r="F85" s="25"/>
      <c r="G85" s="25"/>
    </row>
    <row r="86" spans="2:7" x14ac:dyDescent="0.3">
      <c r="B86" s="22"/>
      <c r="C86" s="26"/>
      <c r="D86" s="25"/>
      <c r="E86" s="25"/>
      <c r="F86" s="25"/>
      <c r="G86" s="25"/>
    </row>
    <row r="87" spans="2:7" x14ac:dyDescent="0.3">
      <c r="B87" s="22"/>
      <c r="C87" s="26"/>
      <c r="D87" s="25"/>
      <c r="E87" s="25"/>
      <c r="F87" s="25"/>
      <c r="G87" s="25"/>
    </row>
    <row r="88" spans="2:7" x14ac:dyDescent="0.3">
      <c r="B88" s="22"/>
      <c r="C88" s="26"/>
      <c r="D88" s="25"/>
      <c r="E88" s="25"/>
      <c r="F88" s="25"/>
      <c r="G88" s="25"/>
    </row>
    <row r="89" spans="2:7" x14ac:dyDescent="0.3">
      <c r="B89" s="22"/>
      <c r="C89" s="26"/>
      <c r="D89" s="25"/>
      <c r="E89" s="25"/>
      <c r="F89" s="25"/>
      <c r="G89" s="25"/>
    </row>
    <row r="90" spans="2:7" x14ac:dyDescent="0.3">
      <c r="B90" s="22"/>
      <c r="C90" s="26"/>
      <c r="D90" s="25"/>
      <c r="E90" s="25"/>
      <c r="F90" s="25"/>
      <c r="G90" s="25"/>
    </row>
    <row r="91" spans="2:7" x14ac:dyDescent="0.3">
      <c r="B91" s="22"/>
      <c r="C91" s="26"/>
      <c r="D91" s="25"/>
      <c r="E91" s="25"/>
      <c r="F91" s="25"/>
      <c r="G91" s="25"/>
    </row>
    <row r="92" spans="2:7" x14ac:dyDescent="0.3">
      <c r="B92" s="22"/>
      <c r="C92" s="26"/>
      <c r="D92" s="25"/>
      <c r="E92" s="25"/>
      <c r="F92" s="25"/>
      <c r="G92" s="25"/>
    </row>
    <row r="93" spans="2:7" x14ac:dyDescent="0.3">
      <c r="B93" s="22"/>
      <c r="C93" s="26"/>
      <c r="D93" s="25"/>
      <c r="E93" s="25"/>
      <c r="F93" s="25"/>
      <c r="G93" s="25"/>
    </row>
    <row r="94" spans="2:7" x14ac:dyDescent="0.3">
      <c r="B94" s="22"/>
      <c r="C94" s="26"/>
      <c r="D94" s="25"/>
      <c r="E94" s="25"/>
      <c r="F94" s="25"/>
      <c r="G94" s="25"/>
    </row>
    <row r="95" spans="2:7" x14ac:dyDescent="0.3">
      <c r="B95" s="22"/>
      <c r="C95" s="26"/>
      <c r="D95" s="25"/>
      <c r="E95" s="25"/>
      <c r="F95" s="25"/>
      <c r="G95" s="25"/>
    </row>
    <row r="96" spans="2:7" x14ac:dyDescent="0.3">
      <c r="B96" s="22"/>
      <c r="C96" s="26"/>
      <c r="D96" s="25"/>
      <c r="E96" s="25"/>
      <c r="F96" s="25"/>
      <c r="G96" s="25"/>
    </row>
    <row r="97" spans="2:7" x14ac:dyDescent="0.3">
      <c r="B97" s="22"/>
      <c r="C97" s="26"/>
      <c r="D97" s="25"/>
      <c r="E97" s="25"/>
      <c r="F97" s="25"/>
      <c r="G97" s="25"/>
    </row>
    <row r="98" spans="2:7" x14ac:dyDescent="0.3">
      <c r="B98" s="22"/>
      <c r="C98" s="26"/>
      <c r="D98" s="25"/>
      <c r="E98" s="25"/>
      <c r="F98" s="25"/>
      <c r="G98" s="25"/>
    </row>
    <row r="99" spans="2:7" x14ac:dyDescent="0.3">
      <c r="B99" s="22"/>
      <c r="C99" s="26"/>
      <c r="D99" s="25"/>
      <c r="E99" s="25"/>
      <c r="F99" s="25"/>
      <c r="G99" s="25"/>
    </row>
    <row r="100" spans="2:7" x14ac:dyDescent="0.3">
      <c r="B100" s="22"/>
      <c r="C100" s="26"/>
      <c r="D100" s="25"/>
      <c r="E100" s="25"/>
      <c r="F100" s="25"/>
      <c r="G100" s="25"/>
    </row>
    <row r="101" spans="2:7" x14ac:dyDescent="0.3">
      <c r="B101" s="22"/>
      <c r="C101" s="26"/>
      <c r="D101" s="25"/>
      <c r="E101" s="25"/>
      <c r="F101" s="25"/>
      <c r="G101" s="25"/>
    </row>
    <row r="102" spans="2:7" x14ac:dyDescent="0.3">
      <c r="B102" s="22"/>
      <c r="C102" s="26"/>
      <c r="D102" s="25"/>
      <c r="E102" s="25"/>
      <c r="F102" s="25"/>
      <c r="G102" s="25"/>
    </row>
    <row r="103" spans="2:7" x14ac:dyDescent="0.3">
      <c r="B103" s="22"/>
      <c r="C103" s="26"/>
      <c r="D103" s="25"/>
      <c r="E103" s="25"/>
      <c r="F103" s="25"/>
      <c r="G103" s="25"/>
    </row>
    <row r="104" spans="2:7" x14ac:dyDescent="0.3">
      <c r="B104" s="22"/>
      <c r="C104" s="26"/>
      <c r="D104" s="25"/>
      <c r="E104" s="25"/>
      <c r="F104" s="25"/>
      <c r="G104" s="25"/>
    </row>
    <row r="105" spans="2:7" x14ac:dyDescent="0.3">
      <c r="B105" s="22"/>
      <c r="C105" s="26"/>
      <c r="D105" s="25"/>
      <c r="E105" s="25"/>
      <c r="F105" s="25"/>
      <c r="G105" s="25"/>
    </row>
    <row r="106" spans="2:7" x14ac:dyDescent="0.3">
      <c r="B106" s="22"/>
      <c r="C106" s="26"/>
      <c r="D106" s="25"/>
      <c r="E106" s="25"/>
      <c r="F106" s="25"/>
      <c r="G106" s="25"/>
    </row>
    <row r="107" spans="2:7" x14ac:dyDescent="0.3">
      <c r="B107" s="22"/>
      <c r="C107" s="26"/>
      <c r="D107" s="25"/>
      <c r="E107" s="25"/>
      <c r="F107" s="25"/>
      <c r="G107" s="25"/>
    </row>
    <row r="108" spans="2:7" x14ac:dyDescent="0.3">
      <c r="B108" s="22"/>
      <c r="C108" s="26"/>
      <c r="D108" s="25"/>
      <c r="E108" s="25"/>
      <c r="F108" s="25"/>
      <c r="G108" s="25"/>
    </row>
    <row r="109" spans="2:7" x14ac:dyDescent="0.3">
      <c r="B109" s="22"/>
      <c r="C109" s="26"/>
      <c r="D109" s="25"/>
      <c r="E109" s="25"/>
      <c r="F109" s="25"/>
      <c r="G109" s="25"/>
    </row>
    <row r="110" spans="2:7" x14ac:dyDescent="0.3">
      <c r="B110" s="22"/>
      <c r="C110" s="26"/>
      <c r="D110" s="25"/>
      <c r="E110" s="25"/>
      <c r="F110" s="25"/>
      <c r="G110" s="25"/>
    </row>
    <row r="111" spans="2:7" x14ac:dyDescent="0.3">
      <c r="B111" s="22"/>
      <c r="C111" s="26"/>
    </row>
    <row r="112" spans="2:7" x14ac:dyDescent="0.3">
      <c r="B112" s="22"/>
      <c r="C112" s="26"/>
    </row>
    <row r="113" spans="2:3" x14ac:dyDescent="0.3">
      <c r="B113" s="22"/>
      <c r="C113" s="26"/>
    </row>
    <row r="114" spans="2:3" x14ac:dyDescent="0.3">
      <c r="B114" s="22"/>
      <c r="C114" s="26"/>
    </row>
    <row r="115" spans="2:3" x14ac:dyDescent="0.3">
      <c r="B115" s="22"/>
      <c r="C115" s="26"/>
    </row>
    <row r="116" spans="2:3" x14ac:dyDescent="0.3">
      <c r="B116" s="22"/>
      <c r="C116" s="26"/>
    </row>
    <row r="117" spans="2:3" x14ac:dyDescent="0.3">
      <c r="B117" s="22"/>
      <c r="C117" s="26"/>
    </row>
    <row r="118" spans="2:3" x14ac:dyDescent="0.3">
      <c r="B118" s="22"/>
      <c r="C118" s="26"/>
    </row>
    <row r="119" spans="2:3" x14ac:dyDescent="0.3">
      <c r="B119" s="22"/>
      <c r="C119" s="26"/>
    </row>
    <row r="120" spans="2:3" x14ac:dyDescent="0.3">
      <c r="B120" s="22"/>
      <c r="C120" s="26"/>
    </row>
    <row r="121" spans="2:3" x14ac:dyDescent="0.3">
      <c r="B121" s="22"/>
      <c r="C121" s="26"/>
    </row>
    <row r="122" spans="2:3" x14ac:dyDescent="0.3">
      <c r="B122" s="22"/>
      <c r="C122" s="26"/>
    </row>
    <row r="123" spans="2:3" x14ac:dyDescent="0.3">
      <c r="B123" s="22"/>
      <c r="C123" s="26"/>
    </row>
    <row r="124" spans="2:3" x14ac:dyDescent="0.3">
      <c r="B124" s="22"/>
      <c r="C124" s="26"/>
    </row>
    <row r="125" spans="2:3" x14ac:dyDescent="0.3">
      <c r="B125" s="22"/>
      <c r="C125" s="26"/>
    </row>
    <row r="126" spans="2:3" x14ac:dyDescent="0.3">
      <c r="B126" s="22"/>
      <c r="C126" s="26"/>
    </row>
    <row r="127" spans="2:3" x14ac:dyDescent="0.3">
      <c r="B127" s="22"/>
      <c r="C127" s="26"/>
    </row>
    <row r="128" spans="2:3" x14ac:dyDescent="0.3">
      <c r="B128" s="22"/>
      <c r="C128" s="26"/>
    </row>
    <row r="129" spans="2:3" x14ac:dyDescent="0.3">
      <c r="B129" s="22"/>
      <c r="C129" s="26"/>
    </row>
    <row r="130" spans="2:3" x14ac:dyDescent="0.3">
      <c r="B130" s="22"/>
      <c r="C130" s="26"/>
    </row>
    <row r="131" spans="2:3" x14ac:dyDescent="0.3">
      <c r="B131" s="22"/>
      <c r="C131" s="26"/>
    </row>
    <row r="132" spans="2:3" x14ac:dyDescent="0.3">
      <c r="B132" s="22"/>
      <c r="C132" s="26"/>
    </row>
    <row r="133" spans="2:3" x14ac:dyDescent="0.3">
      <c r="B133" s="22"/>
      <c r="C133" s="26"/>
    </row>
    <row r="134" spans="2:3" x14ac:dyDescent="0.3">
      <c r="B134" s="22"/>
      <c r="C134" s="26"/>
    </row>
    <row r="135" spans="2:3" x14ac:dyDescent="0.3">
      <c r="B135" s="22"/>
      <c r="C135" s="26"/>
    </row>
    <row r="136" spans="2:3" x14ac:dyDescent="0.3">
      <c r="B136" s="22"/>
      <c r="C136" s="26"/>
    </row>
    <row r="137" spans="2:3" x14ac:dyDescent="0.3">
      <c r="B137" s="22"/>
      <c r="C137" s="26"/>
    </row>
    <row r="138" spans="2:3" x14ac:dyDescent="0.3">
      <c r="B138" s="22"/>
      <c r="C138" s="26"/>
    </row>
    <row r="139" spans="2:3" x14ac:dyDescent="0.3">
      <c r="B139" s="22"/>
      <c r="C139" s="26"/>
    </row>
    <row r="140" spans="2:3" x14ac:dyDescent="0.3">
      <c r="B140" s="22"/>
      <c r="C140" s="26"/>
    </row>
    <row r="141" spans="2:3" x14ac:dyDescent="0.3">
      <c r="B141" s="22"/>
      <c r="C141" s="26"/>
    </row>
    <row r="142" spans="2:3" x14ac:dyDescent="0.3">
      <c r="B142" s="22"/>
      <c r="C142" s="26"/>
    </row>
    <row r="143" spans="2:3" x14ac:dyDescent="0.3">
      <c r="B143" s="22"/>
      <c r="C143" s="26"/>
    </row>
    <row r="144" spans="2:3" x14ac:dyDescent="0.3">
      <c r="B144" s="22"/>
      <c r="C144" s="26"/>
    </row>
    <row r="145" spans="2:3" x14ac:dyDescent="0.3">
      <c r="B145" s="22"/>
      <c r="C145" s="26"/>
    </row>
    <row r="146" spans="2:3" x14ac:dyDescent="0.3">
      <c r="B146" s="22"/>
      <c r="C146" s="26"/>
    </row>
    <row r="147" spans="2:3" x14ac:dyDescent="0.3">
      <c r="B147" s="22"/>
      <c r="C147" s="26"/>
    </row>
    <row r="148" spans="2:3" x14ac:dyDescent="0.3">
      <c r="B148" s="22"/>
      <c r="C148" s="26"/>
    </row>
    <row r="149" spans="2:3" x14ac:dyDescent="0.3">
      <c r="B149" s="22"/>
      <c r="C149" s="26"/>
    </row>
    <row r="150" spans="2:3" x14ac:dyDescent="0.3">
      <c r="B150" s="22"/>
      <c r="C150" s="26"/>
    </row>
    <row r="151" spans="2:3" x14ac:dyDescent="0.3">
      <c r="B151" s="22"/>
      <c r="C151" s="26"/>
    </row>
    <row r="152" spans="2:3" x14ac:dyDescent="0.3">
      <c r="B152" s="22"/>
      <c r="C152" s="26"/>
    </row>
    <row r="153" spans="2:3" x14ac:dyDescent="0.3">
      <c r="B153" s="22"/>
      <c r="C153" s="26"/>
    </row>
    <row r="154" spans="2:3" x14ac:dyDescent="0.3">
      <c r="B154" s="22"/>
      <c r="C154" s="26"/>
    </row>
    <row r="155" spans="2:3" x14ac:dyDescent="0.3">
      <c r="B155" s="22"/>
      <c r="C155" s="26"/>
    </row>
    <row r="156" spans="2:3" x14ac:dyDescent="0.3">
      <c r="B156" s="22"/>
      <c r="C156" s="26"/>
    </row>
    <row r="157" spans="2:3" x14ac:dyDescent="0.3">
      <c r="B157" s="22"/>
      <c r="C157" s="26"/>
    </row>
    <row r="158" spans="2:3" x14ac:dyDescent="0.3">
      <c r="B158" s="22"/>
      <c r="C158" s="26"/>
    </row>
    <row r="159" spans="2:3" x14ac:dyDescent="0.3">
      <c r="B159" s="22"/>
      <c r="C159" s="26"/>
    </row>
    <row r="160" spans="2:3" x14ac:dyDescent="0.3">
      <c r="B160" s="22"/>
      <c r="C160" s="26"/>
    </row>
    <row r="161" spans="2:3" x14ac:dyDescent="0.3">
      <c r="B161" s="22"/>
      <c r="C161" s="26"/>
    </row>
    <row r="162" spans="2:3" x14ac:dyDescent="0.3">
      <c r="B162" s="22"/>
      <c r="C162" s="26"/>
    </row>
    <row r="163" spans="2:3" x14ac:dyDescent="0.3">
      <c r="B163" s="22"/>
      <c r="C163" s="26"/>
    </row>
    <row r="164" spans="2:3" x14ac:dyDescent="0.3">
      <c r="B164" s="22"/>
      <c r="C164" s="26"/>
    </row>
    <row r="165" spans="2:3" x14ac:dyDescent="0.3">
      <c r="B165" s="22"/>
      <c r="C165" s="26"/>
    </row>
    <row r="166" spans="2:3" x14ac:dyDescent="0.3">
      <c r="B166" s="22"/>
      <c r="C166" s="26"/>
    </row>
    <row r="167" spans="2:3" x14ac:dyDescent="0.3">
      <c r="B167" s="22"/>
      <c r="C167" s="26"/>
    </row>
    <row r="168" spans="2:3" x14ac:dyDescent="0.3">
      <c r="B168" s="22"/>
      <c r="C168" s="26"/>
    </row>
    <row r="169" spans="2:3" x14ac:dyDescent="0.3">
      <c r="B169" s="22"/>
      <c r="C169" s="26"/>
    </row>
    <row r="170" spans="2:3" x14ac:dyDescent="0.3">
      <c r="B170" s="22"/>
      <c r="C170" s="26"/>
    </row>
    <row r="171" spans="2:3" x14ac:dyDescent="0.3">
      <c r="B171" s="22"/>
      <c r="C171" s="26"/>
    </row>
    <row r="172" spans="2:3" x14ac:dyDescent="0.3">
      <c r="B172" s="22"/>
      <c r="C172" s="26"/>
    </row>
    <row r="173" spans="2:3" x14ac:dyDescent="0.3">
      <c r="B173" s="22"/>
      <c r="C173" s="26"/>
    </row>
    <row r="174" spans="2:3" x14ac:dyDescent="0.3">
      <c r="B174" s="22"/>
      <c r="C174" s="26"/>
    </row>
    <row r="175" spans="2:3" x14ac:dyDescent="0.3">
      <c r="B175" s="22"/>
      <c r="C175" s="26"/>
    </row>
    <row r="176" spans="2:3" x14ac:dyDescent="0.3">
      <c r="B176" s="22"/>
      <c r="C176" s="26"/>
    </row>
    <row r="177" spans="2:3" x14ac:dyDescent="0.3">
      <c r="B177" s="22"/>
      <c r="C177" s="26"/>
    </row>
    <row r="178" spans="2:3" x14ac:dyDescent="0.3">
      <c r="B178" s="22"/>
      <c r="C178" s="26"/>
    </row>
    <row r="179" spans="2:3" x14ac:dyDescent="0.3">
      <c r="B179" s="22"/>
      <c r="C179" s="26"/>
    </row>
    <row r="180" spans="2:3" x14ac:dyDescent="0.3">
      <c r="B180" s="22"/>
      <c r="C180" s="26"/>
    </row>
    <row r="181" spans="2:3" x14ac:dyDescent="0.3">
      <c r="B181" s="22"/>
      <c r="C181" s="26"/>
    </row>
    <row r="182" spans="2:3" x14ac:dyDescent="0.3">
      <c r="B182" s="22"/>
      <c r="C182" s="26"/>
    </row>
    <row r="183" spans="2:3" x14ac:dyDescent="0.3">
      <c r="B183" s="22"/>
      <c r="C183" s="26"/>
    </row>
    <row r="184" spans="2:3" x14ac:dyDescent="0.3">
      <c r="B184" s="22"/>
      <c r="C184" s="26"/>
    </row>
    <row r="185" spans="2:3" x14ac:dyDescent="0.3">
      <c r="B185" s="22"/>
      <c r="C185" s="26"/>
    </row>
    <row r="186" spans="2:3" x14ac:dyDescent="0.3">
      <c r="B186" s="22"/>
      <c r="C186" s="26"/>
    </row>
    <row r="187" spans="2:3" x14ac:dyDescent="0.3">
      <c r="B187" s="22"/>
      <c r="C187" s="26"/>
    </row>
    <row r="188" spans="2:3" x14ac:dyDescent="0.3">
      <c r="B188" s="22"/>
      <c r="C188" s="26"/>
    </row>
    <row r="189" spans="2:3" x14ac:dyDescent="0.3">
      <c r="B189" s="22"/>
      <c r="C189" s="26"/>
    </row>
    <row r="190" spans="2:3" x14ac:dyDescent="0.3">
      <c r="B190" s="22"/>
      <c r="C190" s="26"/>
    </row>
    <row r="191" spans="2:3" x14ac:dyDescent="0.3">
      <c r="B191" s="22"/>
      <c r="C191" s="26"/>
    </row>
    <row r="192" spans="2:3" x14ac:dyDescent="0.3">
      <c r="B192" s="22"/>
      <c r="C192" s="26"/>
    </row>
    <row r="193" spans="2:3" x14ac:dyDescent="0.3">
      <c r="B193" s="22"/>
      <c r="C193" s="26"/>
    </row>
    <row r="194" spans="2:3" x14ac:dyDescent="0.3">
      <c r="B194" s="22"/>
      <c r="C194" s="26"/>
    </row>
    <row r="195" spans="2:3" x14ac:dyDescent="0.3">
      <c r="B195" s="22"/>
      <c r="C195" s="26"/>
    </row>
    <row r="196" spans="2:3" x14ac:dyDescent="0.3">
      <c r="B196" s="22"/>
      <c r="C196" s="26"/>
    </row>
    <row r="197" spans="2:3" x14ac:dyDescent="0.3">
      <c r="B197" s="22"/>
      <c r="C197" s="26"/>
    </row>
    <row r="198" spans="2:3" x14ac:dyDescent="0.3">
      <c r="B198" s="22"/>
      <c r="C198" s="26"/>
    </row>
    <row r="199" spans="2:3" x14ac:dyDescent="0.3">
      <c r="B199" s="22"/>
      <c r="C199" s="26"/>
    </row>
    <row r="200" spans="2:3" x14ac:dyDescent="0.3">
      <c r="B200" s="22"/>
      <c r="C200" s="26"/>
    </row>
    <row r="201" spans="2:3" x14ac:dyDescent="0.3">
      <c r="B201" s="22"/>
      <c r="C201" s="26"/>
    </row>
    <row r="202" spans="2:3" x14ac:dyDescent="0.3">
      <c r="B202" s="22"/>
      <c r="C202" s="26"/>
    </row>
    <row r="203" spans="2:3" x14ac:dyDescent="0.3">
      <c r="B203" s="22"/>
      <c r="C203" s="26"/>
    </row>
    <row r="204" spans="2:3" x14ac:dyDescent="0.3">
      <c r="B204" s="22"/>
      <c r="C204" s="26"/>
    </row>
    <row r="205" spans="2:3" x14ac:dyDescent="0.3">
      <c r="B205" s="22"/>
      <c r="C205" s="26"/>
    </row>
    <row r="206" spans="2:3" x14ac:dyDescent="0.3">
      <c r="B206" s="22"/>
      <c r="C206" s="26"/>
    </row>
    <row r="207" spans="2:3" x14ac:dyDescent="0.3">
      <c r="B207" s="22"/>
      <c r="C207" s="26"/>
    </row>
    <row r="208" spans="2:3" x14ac:dyDescent="0.3">
      <c r="B208" s="22"/>
      <c r="C208" s="26"/>
    </row>
    <row r="209" spans="2:3" x14ac:dyDescent="0.3">
      <c r="B209" s="22"/>
      <c r="C209" s="26"/>
    </row>
    <row r="210" spans="2:3" x14ac:dyDescent="0.3">
      <c r="B210" s="22"/>
      <c r="C210" s="26"/>
    </row>
    <row r="211" spans="2:3" x14ac:dyDescent="0.3">
      <c r="B211" s="22"/>
      <c r="C211" s="26"/>
    </row>
    <row r="212" spans="2:3" x14ac:dyDescent="0.3">
      <c r="B212" s="22"/>
      <c r="C212" s="26"/>
    </row>
    <row r="213" spans="2:3" x14ac:dyDescent="0.3">
      <c r="B213" s="22"/>
      <c r="C213" s="26"/>
    </row>
    <row r="214" spans="2:3" x14ac:dyDescent="0.3">
      <c r="B214" s="22"/>
      <c r="C214" s="26"/>
    </row>
    <row r="215" spans="2:3" x14ac:dyDescent="0.3">
      <c r="B215" s="22"/>
      <c r="C215" s="26"/>
    </row>
    <row r="216" spans="2:3" x14ac:dyDescent="0.3">
      <c r="B216" s="22"/>
      <c r="C216" s="26"/>
    </row>
    <row r="217" spans="2:3" x14ac:dyDescent="0.3">
      <c r="B217" s="22"/>
      <c r="C217" s="26"/>
    </row>
    <row r="218" spans="2:3" x14ac:dyDescent="0.3">
      <c r="B218" s="22"/>
      <c r="C218" s="26"/>
    </row>
    <row r="219" spans="2:3" x14ac:dyDescent="0.3">
      <c r="B219" s="22"/>
      <c r="C219" s="26"/>
    </row>
    <row r="220" spans="2:3" x14ac:dyDescent="0.3">
      <c r="B220" s="22"/>
      <c r="C220" s="26"/>
    </row>
    <row r="221" spans="2:3" x14ac:dyDescent="0.3">
      <c r="B221" s="22"/>
      <c r="C221" s="26"/>
    </row>
    <row r="222" spans="2:3" x14ac:dyDescent="0.3">
      <c r="B222" s="22"/>
      <c r="C222" s="26"/>
    </row>
    <row r="223" spans="2:3" x14ac:dyDescent="0.3">
      <c r="B223" s="22"/>
      <c r="C223" s="26"/>
    </row>
    <row r="224" spans="2:3" x14ac:dyDescent="0.3">
      <c r="B224" s="22"/>
      <c r="C224" s="26"/>
    </row>
    <row r="225" spans="2:3" x14ac:dyDescent="0.3">
      <c r="B225" s="22"/>
      <c r="C225" s="26"/>
    </row>
    <row r="226" spans="2:3" x14ac:dyDescent="0.3">
      <c r="B226" s="22"/>
      <c r="C226" s="26"/>
    </row>
    <row r="227" spans="2:3" x14ac:dyDescent="0.3">
      <c r="B227" s="22"/>
      <c r="C227" s="26"/>
    </row>
    <row r="228" spans="2:3" x14ac:dyDescent="0.3">
      <c r="B228" s="22"/>
      <c r="C228" s="26"/>
    </row>
    <row r="229" spans="2:3" x14ac:dyDescent="0.3">
      <c r="B229" s="22"/>
      <c r="C229" s="26"/>
    </row>
    <row r="230" spans="2:3" x14ac:dyDescent="0.3">
      <c r="B230" s="22"/>
      <c r="C230" s="26"/>
    </row>
    <row r="231" spans="2:3" x14ac:dyDescent="0.3">
      <c r="B231" s="22"/>
      <c r="C231" s="26"/>
    </row>
    <row r="232" spans="2:3" x14ac:dyDescent="0.3">
      <c r="B232" s="22"/>
      <c r="C232" s="26"/>
    </row>
    <row r="233" spans="2:3" x14ac:dyDescent="0.3">
      <c r="B233" s="22"/>
      <c r="C233" s="26"/>
    </row>
    <row r="234" spans="2:3" x14ac:dyDescent="0.3">
      <c r="B234" s="22"/>
      <c r="C234" s="26"/>
    </row>
    <row r="235" spans="2:3" x14ac:dyDescent="0.3">
      <c r="B235" s="22"/>
      <c r="C235" s="26"/>
    </row>
    <row r="236" spans="2:3" x14ac:dyDescent="0.3">
      <c r="B236" s="22"/>
      <c r="C236" s="26"/>
    </row>
    <row r="237" spans="2:3" x14ac:dyDescent="0.3">
      <c r="B237" s="22"/>
      <c r="C237" s="26"/>
    </row>
    <row r="238" spans="2:3" x14ac:dyDescent="0.3">
      <c r="B238" s="22"/>
      <c r="C238" s="26"/>
    </row>
    <row r="239" spans="2:3" x14ac:dyDescent="0.3">
      <c r="B239" s="22"/>
      <c r="C239" s="26"/>
    </row>
    <row r="240" spans="2:3" x14ac:dyDescent="0.3">
      <c r="B240" s="22"/>
      <c r="C240" s="26"/>
    </row>
    <row r="241" spans="2:3" x14ac:dyDescent="0.3">
      <c r="B241" s="22"/>
      <c r="C241" s="26"/>
    </row>
    <row r="242" spans="2:3" x14ac:dyDescent="0.3">
      <c r="B242" s="22"/>
      <c r="C242" s="26"/>
    </row>
    <row r="243" spans="2:3" x14ac:dyDescent="0.3">
      <c r="B243" s="22"/>
      <c r="C243" s="26"/>
    </row>
    <row r="244" spans="2:3" x14ac:dyDescent="0.3">
      <c r="B244" s="22"/>
      <c r="C244" s="26"/>
    </row>
    <row r="245" spans="2:3" x14ac:dyDescent="0.3">
      <c r="B245" s="22"/>
      <c r="C245" s="26"/>
    </row>
    <row r="246" spans="2:3" x14ac:dyDescent="0.3">
      <c r="B246" s="22"/>
      <c r="C246" s="26"/>
    </row>
    <row r="247" spans="2:3" x14ac:dyDescent="0.3">
      <c r="B247" s="22"/>
      <c r="C247" s="26"/>
    </row>
    <row r="248" spans="2:3" x14ac:dyDescent="0.3">
      <c r="B248" s="22"/>
      <c r="C248" s="26"/>
    </row>
    <row r="249" spans="2:3" x14ac:dyDescent="0.3">
      <c r="B249" s="22"/>
      <c r="C249" s="26"/>
    </row>
    <row r="250" spans="2:3" x14ac:dyDescent="0.3">
      <c r="B250" s="22"/>
      <c r="C250" s="26"/>
    </row>
    <row r="251" spans="2:3" x14ac:dyDescent="0.3">
      <c r="B251" s="22"/>
      <c r="C251" s="26"/>
    </row>
    <row r="252" spans="2:3" x14ac:dyDescent="0.3">
      <c r="B252" s="22"/>
      <c r="C252" s="26"/>
    </row>
    <row r="253" spans="2:3" x14ac:dyDescent="0.3">
      <c r="B253" s="22"/>
      <c r="C253" s="26"/>
    </row>
    <row r="254" spans="2:3" x14ac:dyDescent="0.3">
      <c r="B254" s="22"/>
      <c r="C254" s="26"/>
    </row>
    <row r="255" spans="2:3" x14ac:dyDescent="0.3">
      <c r="B255" s="22"/>
      <c r="C255" s="26"/>
    </row>
    <row r="256" spans="2:3" x14ac:dyDescent="0.3">
      <c r="B256" s="22"/>
      <c r="C256" s="26"/>
    </row>
    <row r="257" spans="2:3" x14ac:dyDescent="0.3">
      <c r="B257" s="22"/>
      <c r="C257" s="26"/>
    </row>
    <row r="258" spans="2:3" x14ac:dyDescent="0.3">
      <c r="B258" s="22"/>
      <c r="C258" s="26"/>
    </row>
    <row r="259" spans="2:3" x14ac:dyDescent="0.3">
      <c r="B259" s="22"/>
      <c r="C259" s="26"/>
    </row>
    <row r="260" spans="2:3" x14ac:dyDescent="0.3">
      <c r="B260" s="22"/>
      <c r="C260" s="26"/>
    </row>
    <row r="261" spans="2:3" x14ac:dyDescent="0.3">
      <c r="B261" s="22"/>
      <c r="C261" s="26"/>
    </row>
    <row r="262" spans="2:3" x14ac:dyDescent="0.3">
      <c r="B262" s="22"/>
      <c r="C262" s="26"/>
    </row>
    <row r="263" spans="2:3" x14ac:dyDescent="0.3">
      <c r="B263" s="22"/>
      <c r="C263" s="26"/>
    </row>
    <row r="264" spans="2:3" x14ac:dyDescent="0.3">
      <c r="B264" s="22"/>
      <c r="C264" s="26"/>
    </row>
  </sheetData>
  <autoFilter ref="B6:C59" xr:uid="{CB5901E0-F303-40A6-A938-18E118846866}">
    <sortState xmlns:xlrd2="http://schemas.microsoft.com/office/spreadsheetml/2017/richdata2" ref="B7:C59">
      <sortCondition sortBy="cellColor" ref="B6:B59" dxfId="4"/>
    </sortState>
  </autoFilter>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4D2F2F-07F3-4012-9B0F-0D85634138E3}">
  <sheetPr>
    <tabColor rgb="FF00B0F0"/>
  </sheetPr>
  <dimension ref="A1:Z307"/>
  <sheetViews>
    <sheetView workbookViewId="0">
      <pane ySplit="2" topLeftCell="A3" activePane="bottomLeft" state="frozen"/>
      <selection pane="bottomLeft"/>
    </sheetView>
  </sheetViews>
  <sheetFormatPr defaultColWidth="9.109375" defaultRowHeight="14.4" x14ac:dyDescent="0.3"/>
  <cols>
    <col min="1" max="1" width="3.6640625" style="3" customWidth="1"/>
    <col min="2" max="2" width="60.6640625" style="3" customWidth="1"/>
    <col min="3" max="26" width="12.44140625" style="3" bestFit="1" customWidth="1"/>
    <col min="27" max="16384" width="9.109375" style="3"/>
  </cols>
  <sheetData>
    <row r="1" spans="2:26" x14ac:dyDescent="0.3">
      <c r="B1" s="42" t="s">
        <v>99</v>
      </c>
      <c r="C1" s="20"/>
      <c r="D1" s="20"/>
      <c r="E1" s="20"/>
      <c r="F1" s="20"/>
      <c r="G1" s="20"/>
      <c r="H1" s="20"/>
      <c r="I1" s="20"/>
      <c r="J1" s="20"/>
      <c r="K1" s="20"/>
      <c r="L1" s="20"/>
      <c r="M1" s="20"/>
      <c r="N1" s="20"/>
      <c r="O1" s="20"/>
      <c r="P1" s="20"/>
      <c r="Q1" s="20"/>
      <c r="R1" s="20"/>
      <c r="S1" s="20"/>
      <c r="T1" s="20"/>
      <c r="U1" s="20"/>
      <c r="V1" s="20"/>
      <c r="W1" s="20"/>
      <c r="X1" s="20"/>
      <c r="Y1" s="20"/>
      <c r="Z1" s="20"/>
    </row>
    <row r="2" spans="2:26" x14ac:dyDescent="0.3">
      <c r="B2" s="41"/>
      <c r="C2" s="57">
        <v>44317</v>
      </c>
      <c r="D2" s="57">
        <v>44348</v>
      </c>
      <c r="E2" s="57">
        <v>44378</v>
      </c>
      <c r="F2" s="57">
        <v>44409</v>
      </c>
      <c r="G2" s="57">
        <v>44440</v>
      </c>
      <c r="H2" s="57">
        <v>44470</v>
      </c>
      <c r="I2" s="57">
        <v>44501</v>
      </c>
      <c r="J2" s="57">
        <v>44531</v>
      </c>
      <c r="K2" s="57">
        <v>44562</v>
      </c>
      <c r="L2" s="57">
        <v>44593</v>
      </c>
      <c r="M2" s="57">
        <v>44621</v>
      </c>
      <c r="N2" s="57">
        <v>44652</v>
      </c>
      <c r="O2" s="57">
        <v>44682</v>
      </c>
      <c r="P2" s="57">
        <v>44713</v>
      </c>
      <c r="Q2" s="57">
        <v>44743</v>
      </c>
      <c r="R2" s="57">
        <v>44774</v>
      </c>
      <c r="S2" s="57">
        <v>44805</v>
      </c>
      <c r="T2" s="57">
        <v>44835</v>
      </c>
      <c r="U2" s="57">
        <v>44866</v>
      </c>
      <c r="V2" s="57">
        <v>44896</v>
      </c>
      <c r="W2" s="57">
        <v>44927</v>
      </c>
      <c r="X2" s="57">
        <v>44958</v>
      </c>
      <c r="Y2" s="57">
        <v>44986</v>
      </c>
      <c r="Z2" s="57">
        <v>45017</v>
      </c>
    </row>
    <row r="3" spans="2:26" x14ac:dyDescent="0.3">
      <c r="B3" s="35" t="s">
        <v>79</v>
      </c>
      <c r="C3" s="20"/>
      <c r="D3" s="20"/>
      <c r="E3" s="20"/>
      <c r="F3" s="20"/>
      <c r="G3" s="20"/>
      <c r="H3" s="20"/>
      <c r="I3" s="20"/>
      <c r="J3" s="20"/>
      <c r="K3" s="20"/>
      <c r="L3" s="20"/>
      <c r="M3" s="20"/>
      <c r="N3" s="20"/>
      <c r="O3" s="20"/>
      <c r="P3" s="20"/>
      <c r="Q3" s="20"/>
      <c r="R3" s="20"/>
      <c r="S3" s="20"/>
      <c r="T3" s="20"/>
      <c r="U3" s="20"/>
      <c r="V3" s="20"/>
      <c r="W3" s="20"/>
      <c r="X3" s="20"/>
      <c r="Y3" s="20"/>
      <c r="Z3" s="20"/>
    </row>
    <row r="4" spans="2:26" x14ac:dyDescent="0.3">
      <c r="B4" s="21" t="s">
        <v>80</v>
      </c>
      <c r="C4" s="59">
        <v>8829000</v>
      </c>
      <c r="D4" s="59">
        <v>9883000</v>
      </c>
      <c r="E4" s="59">
        <v>9221000</v>
      </c>
      <c r="F4" s="59">
        <v>8556000</v>
      </c>
      <c r="G4" s="59">
        <v>7366000</v>
      </c>
      <c r="H4" s="59">
        <v>6896000</v>
      </c>
      <c r="I4" s="59">
        <v>6302000</v>
      </c>
      <c r="J4" s="59">
        <v>5964000</v>
      </c>
      <c r="K4" s="59">
        <v>7207000</v>
      </c>
      <c r="L4" s="59">
        <v>6782000</v>
      </c>
      <c r="M4" s="59">
        <v>6168000</v>
      </c>
      <c r="N4" s="59">
        <v>5458000</v>
      </c>
      <c r="O4" s="59">
        <v>5548000</v>
      </c>
      <c r="P4" s="59">
        <v>6334000</v>
      </c>
      <c r="Q4" s="59">
        <v>6255000</v>
      </c>
      <c r="R4" s="59">
        <v>6256000</v>
      </c>
      <c r="S4" s="59">
        <v>5460000</v>
      </c>
      <c r="T4" s="59">
        <v>5609000</v>
      </c>
      <c r="U4" s="59">
        <v>5523000</v>
      </c>
      <c r="V4" s="59">
        <v>5352000</v>
      </c>
      <c r="W4" s="59">
        <v>6378000</v>
      </c>
      <c r="X4" s="59">
        <v>6465000</v>
      </c>
      <c r="Y4" s="59">
        <v>6043000</v>
      </c>
      <c r="Z4" s="59">
        <v>5146000</v>
      </c>
    </row>
    <row r="5" spans="2:26" x14ac:dyDescent="0.3">
      <c r="B5" s="41"/>
      <c r="C5" s="20"/>
      <c r="D5" s="20"/>
      <c r="E5" s="20"/>
      <c r="F5" s="20"/>
      <c r="G5" s="20"/>
      <c r="H5" s="20"/>
      <c r="I5" s="20"/>
      <c r="J5" s="20"/>
      <c r="K5" s="20"/>
      <c r="L5" s="20"/>
      <c r="M5" s="20"/>
      <c r="N5" s="20"/>
      <c r="O5" s="20"/>
      <c r="P5" s="20"/>
      <c r="Q5" s="20"/>
      <c r="R5" s="20"/>
      <c r="S5" s="20"/>
      <c r="T5" s="20"/>
      <c r="U5" s="20"/>
      <c r="V5" s="20"/>
      <c r="W5" s="20"/>
      <c r="X5" s="20"/>
      <c r="Y5" s="20"/>
      <c r="Z5" s="20"/>
    </row>
    <row r="6" spans="2:26" x14ac:dyDescent="0.3">
      <c r="B6" s="21"/>
      <c r="C6" s="57">
        <v>44317</v>
      </c>
      <c r="D6" s="57">
        <v>44348</v>
      </c>
      <c r="E6" s="57">
        <v>44378</v>
      </c>
      <c r="F6" s="57">
        <v>44409</v>
      </c>
      <c r="G6" s="57">
        <v>44440</v>
      </c>
      <c r="H6" s="57">
        <v>44470</v>
      </c>
      <c r="I6" s="57">
        <v>44501</v>
      </c>
      <c r="J6" s="57">
        <v>44531</v>
      </c>
      <c r="K6" s="57">
        <v>44562</v>
      </c>
      <c r="L6" s="57">
        <v>44593</v>
      </c>
      <c r="M6" s="57">
        <v>44621</v>
      </c>
      <c r="N6" s="57">
        <v>44652</v>
      </c>
      <c r="O6" s="57">
        <v>44682</v>
      </c>
      <c r="P6" s="57">
        <v>44713</v>
      </c>
      <c r="Q6" s="57">
        <v>44743</v>
      </c>
      <c r="R6" s="57">
        <v>44774</v>
      </c>
      <c r="S6" s="57">
        <v>44805</v>
      </c>
      <c r="T6" s="57">
        <v>44835</v>
      </c>
      <c r="U6" s="57">
        <v>44866</v>
      </c>
      <c r="V6" s="57">
        <v>44896</v>
      </c>
      <c r="W6" s="57">
        <v>44927</v>
      </c>
      <c r="X6" s="57">
        <v>44958</v>
      </c>
      <c r="Y6" s="57">
        <v>44986</v>
      </c>
      <c r="Z6" s="57">
        <v>45017</v>
      </c>
    </row>
    <row r="7" spans="2:26" x14ac:dyDescent="0.3">
      <c r="B7" s="35" t="s">
        <v>81</v>
      </c>
      <c r="C7" s="28"/>
      <c r="D7" s="28"/>
      <c r="E7" s="28"/>
      <c r="F7" s="28"/>
      <c r="G7" s="28"/>
      <c r="H7" s="28"/>
      <c r="I7" s="28"/>
      <c r="J7" s="28"/>
      <c r="K7" s="28"/>
      <c r="L7" s="28"/>
      <c r="M7" s="28"/>
      <c r="N7" s="28"/>
      <c r="O7" s="28"/>
      <c r="P7" s="28"/>
      <c r="Q7" s="28"/>
      <c r="R7" s="28"/>
      <c r="S7" s="28"/>
      <c r="T7" s="28"/>
      <c r="U7" s="28"/>
      <c r="V7" s="28"/>
      <c r="W7" s="28"/>
      <c r="X7" s="28"/>
      <c r="Y7" s="28"/>
      <c r="Z7" s="28"/>
    </row>
    <row r="8" spans="2:26" x14ac:dyDescent="0.3">
      <c r="B8" s="8" t="s">
        <v>14</v>
      </c>
      <c r="C8" s="59">
        <v>37495</v>
      </c>
      <c r="D8" s="59">
        <v>40008</v>
      </c>
      <c r="E8" s="59">
        <v>39795</v>
      </c>
      <c r="F8" s="59">
        <v>38193</v>
      </c>
      <c r="G8" s="59">
        <v>29632</v>
      </c>
      <c r="H8" s="59">
        <v>28608</v>
      </c>
      <c r="I8" s="59">
        <v>24195</v>
      </c>
      <c r="J8" s="59">
        <v>21252</v>
      </c>
      <c r="K8" s="59">
        <v>27989</v>
      </c>
      <c r="L8" s="59">
        <v>27007</v>
      </c>
      <c r="M8" s="59">
        <v>24510</v>
      </c>
      <c r="N8" s="59">
        <v>22769</v>
      </c>
      <c r="O8" s="59">
        <v>24183</v>
      </c>
      <c r="P8" s="59">
        <v>27206</v>
      </c>
      <c r="Q8" s="59">
        <v>28000</v>
      </c>
      <c r="R8" s="59">
        <v>30385</v>
      </c>
      <c r="S8" s="59">
        <v>21397</v>
      </c>
      <c r="T8" s="59">
        <v>22245</v>
      </c>
      <c r="U8" s="59">
        <v>21109</v>
      </c>
      <c r="V8" s="59">
        <v>20012</v>
      </c>
      <c r="W8" s="59">
        <v>24293</v>
      </c>
      <c r="X8" s="59">
        <v>25183</v>
      </c>
      <c r="Y8" s="59">
        <v>21279</v>
      </c>
      <c r="Z8" s="59">
        <v>17726</v>
      </c>
    </row>
    <row r="9" spans="2:26" x14ac:dyDescent="0.3">
      <c r="B9" s="8" t="s">
        <v>15</v>
      </c>
      <c r="C9" s="59">
        <v>2155</v>
      </c>
      <c r="D9" s="59">
        <v>2310</v>
      </c>
      <c r="E9" s="59">
        <v>2567</v>
      </c>
      <c r="F9" s="59">
        <v>2259</v>
      </c>
      <c r="G9" s="59">
        <v>2111</v>
      </c>
      <c r="H9" s="59">
        <v>1871</v>
      </c>
      <c r="I9" s="59">
        <v>1513</v>
      </c>
      <c r="J9" s="59">
        <v>1398</v>
      </c>
      <c r="K9" s="59">
        <v>1977</v>
      </c>
      <c r="L9" s="59">
        <v>1946</v>
      </c>
      <c r="M9" s="59">
        <v>1613</v>
      </c>
      <c r="N9" s="59">
        <v>1367</v>
      </c>
      <c r="O9" s="59">
        <v>1381</v>
      </c>
      <c r="P9" s="59">
        <v>1669</v>
      </c>
      <c r="Q9" s="59">
        <v>1667</v>
      </c>
      <c r="R9" s="59">
        <v>1854</v>
      </c>
      <c r="S9" s="59">
        <v>1141</v>
      </c>
      <c r="T9" s="59">
        <v>1193</v>
      </c>
      <c r="U9" s="59">
        <v>1225</v>
      </c>
      <c r="V9" s="59">
        <v>1301</v>
      </c>
      <c r="W9" s="59">
        <v>1683</v>
      </c>
      <c r="X9" s="59">
        <v>1750</v>
      </c>
      <c r="Y9" s="59">
        <v>1414</v>
      </c>
      <c r="Z9" s="59">
        <v>935</v>
      </c>
    </row>
    <row r="10" spans="2:26" x14ac:dyDescent="0.3">
      <c r="B10" s="8" t="s">
        <v>16</v>
      </c>
      <c r="C10" s="59">
        <v>5599</v>
      </c>
      <c r="D10" s="59">
        <v>6110</v>
      </c>
      <c r="E10" s="59">
        <v>6005</v>
      </c>
      <c r="F10" s="59">
        <v>5774</v>
      </c>
      <c r="G10" s="59">
        <v>4455</v>
      </c>
      <c r="H10" s="59">
        <v>4266</v>
      </c>
      <c r="I10" s="59">
        <v>3686</v>
      </c>
      <c r="J10" s="59">
        <v>3420</v>
      </c>
      <c r="K10" s="59">
        <v>4550</v>
      </c>
      <c r="L10" s="59">
        <v>4417</v>
      </c>
      <c r="M10" s="59">
        <v>3977</v>
      </c>
      <c r="N10" s="59">
        <v>3592</v>
      </c>
      <c r="O10" s="59">
        <v>3796</v>
      </c>
      <c r="P10" s="59">
        <v>4337</v>
      </c>
      <c r="Q10" s="59">
        <v>4562</v>
      </c>
      <c r="R10" s="59">
        <v>5031</v>
      </c>
      <c r="S10" s="59">
        <v>3636</v>
      </c>
      <c r="T10" s="59">
        <v>3702</v>
      </c>
      <c r="U10" s="59">
        <v>3675</v>
      </c>
      <c r="V10" s="59">
        <v>3683</v>
      </c>
      <c r="W10" s="59">
        <v>4320</v>
      </c>
      <c r="X10" s="59">
        <v>4381</v>
      </c>
      <c r="Y10" s="59">
        <v>3719</v>
      </c>
      <c r="Z10" s="59">
        <v>2877</v>
      </c>
    </row>
    <row r="11" spans="2:26" x14ac:dyDescent="0.3">
      <c r="B11" s="8" t="s">
        <v>17</v>
      </c>
      <c r="C11" s="59">
        <v>1289</v>
      </c>
      <c r="D11" s="59">
        <v>1440</v>
      </c>
      <c r="E11" s="59">
        <v>1464</v>
      </c>
      <c r="F11" s="59">
        <v>1413</v>
      </c>
      <c r="G11" s="59">
        <v>1001</v>
      </c>
      <c r="H11" s="59">
        <v>1049</v>
      </c>
      <c r="I11" s="59">
        <v>880</v>
      </c>
      <c r="J11" s="59">
        <v>932</v>
      </c>
      <c r="K11" s="59">
        <v>1321</v>
      </c>
      <c r="L11" s="59">
        <v>1255</v>
      </c>
      <c r="M11" s="59">
        <v>1070</v>
      </c>
      <c r="N11" s="59">
        <v>894</v>
      </c>
      <c r="O11" s="59">
        <v>895</v>
      </c>
      <c r="P11" s="59">
        <v>1049</v>
      </c>
      <c r="Q11" s="59">
        <v>1081</v>
      </c>
      <c r="R11" s="59">
        <v>1163</v>
      </c>
      <c r="S11" s="59">
        <v>801</v>
      </c>
      <c r="T11" s="59">
        <v>830</v>
      </c>
      <c r="U11" s="59">
        <v>880</v>
      </c>
      <c r="V11" s="59">
        <v>1000</v>
      </c>
      <c r="W11" s="59">
        <v>1233</v>
      </c>
      <c r="X11" s="59">
        <v>1220</v>
      </c>
      <c r="Y11" s="59">
        <v>982</v>
      </c>
      <c r="Z11" s="59">
        <v>734</v>
      </c>
    </row>
    <row r="12" spans="2:26" x14ac:dyDescent="0.3">
      <c r="B12" s="8" t="s">
        <v>19</v>
      </c>
      <c r="C12" s="59">
        <v>3349</v>
      </c>
      <c r="D12" s="59">
        <v>3686</v>
      </c>
      <c r="E12" s="59">
        <v>3852</v>
      </c>
      <c r="F12" s="59">
        <v>3690</v>
      </c>
      <c r="G12" s="59">
        <v>2714</v>
      </c>
      <c r="H12" s="59">
        <v>2714</v>
      </c>
      <c r="I12" s="59">
        <v>2274</v>
      </c>
      <c r="J12" s="59">
        <v>2156</v>
      </c>
      <c r="K12" s="59">
        <v>2831</v>
      </c>
      <c r="L12" s="59">
        <v>2774</v>
      </c>
      <c r="M12" s="59">
        <v>2461</v>
      </c>
      <c r="N12" s="59">
        <v>2208</v>
      </c>
      <c r="O12" s="59">
        <v>2297</v>
      </c>
      <c r="P12" s="59">
        <v>2827</v>
      </c>
      <c r="Q12" s="59">
        <v>2879</v>
      </c>
      <c r="R12" s="59">
        <v>3093</v>
      </c>
      <c r="S12" s="59">
        <v>2013</v>
      </c>
      <c r="T12" s="59">
        <v>2074</v>
      </c>
      <c r="U12" s="59">
        <v>1991</v>
      </c>
      <c r="V12" s="59">
        <v>2040</v>
      </c>
      <c r="W12" s="59">
        <v>2372</v>
      </c>
      <c r="X12" s="59">
        <v>2446</v>
      </c>
      <c r="Y12" s="59">
        <v>2040</v>
      </c>
      <c r="Z12" s="59">
        <v>1610</v>
      </c>
    </row>
    <row r="13" spans="2:26" x14ac:dyDescent="0.3">
      <c r="B13" s="8" t="s">
        <v>20</v>
      </c>
      <c r="C13" s="59">
        <v>1505</v>
      </c>
      <c r="D13" s="59">
        <v>1598</v>
      </c>
      <c r="E13" s="59">
        <v>1601</v>
      </c>
      <c r="F13" s="59">
        <v>1602</v>
      </c>
      <c r="G13" s="59">
        <v>1208</v>
      </c>
      <c r="H13" s="59">
        <v>1193</v>
      </c>
      <c r="I13" s="59">
        <v>1020</v>
      </c>
      <c r="J13" s="59">
        <v>941</v>
      </c>
      <c r="K13" s="59">
        <v>1283</v>
      </c>
      <c r="L13" s="59">
        <v>1293</v>
      </c>
      <c r="M13" s="59">
        <v>1180</v>
      </c>
      <c r="N13" s="59">
        <v>1016</v>
      </c>
      <c r="O13" s="59">
        <v>1058</v>
      </c>
      <c r="P13" s="59">
        <v>1219</v>
      </c>
      <c r="Q13" s="59">
        <v>1257</v>
      </c>
      <c r="R13" s="59">
        <v>1343</v>
      </c>
      <c r="S13" s="59">
        <v>903</v>
      </c>
      <c r="T13" s="59">
        <v>952</v>
      </c>
      <c r="U13" s="59">
        <v>877</v>
      </c>
      <c r="V13" s="59">
        <v>911</v>
      </c>
      <c r="W13" s="59">
        <v>1120</v>
      </c>
      <c r="X13" s="59">
        <v>1203</v>
      </c>
      <c r="Y13" s="59">
        <v>979</v>
      </c>
      <c r="Z13" s="59">
        <v>778</v>
      </c>
    </row>
    <row r="14" spans="2:26" x14ac:dyDescent="0.3">
      <c r="B14" s="8" t="s">
        <v>23</v>
      </c>
      <c r="C14" s="59">
        <v>3666</v>
      </c>
      <c r="D14" s="59">
        <v>4238</v>
      </c>
      <c r="E14" s="59">
        <v>4344</v>
      </c>
      <c r="F14" s="59">
        <v>4153</v>
      </c>
      <c r="G14" s="59">
        <v>2981</v>
      </c>
      <c r="H14" s="59">
        <v>2916</v>
      </c>
      <c r="I14" s="59">
        <v>2547</v>
      </c>
      <c r="J14" s="59">
        <v>2409</v>
      </c>
      <c r="K14" s="59">
        <v>3235</v>
      </c>
      <c r="L14" s="59">
        <v>3077</v>
      </c>
      <c r="M14" s="59">
        <v>2761</v>
      </c>
      <c r="N14" s="59">
        <v>2442</v>
      </c>
      <c r="O14" s="59">
        <v>2545</v>
      </c>
      <c r="P14" s="59">
        <v>3278</v>
      </c>
      <c r="Q14" s="59">
        <v>3328</v>
      </c>
      <c r="R14" s="59">
        <v>3532</v>
      </c>
      <c r="S14" s="59">
        <v>2223</v>
      </c>
      <c r="T14" s="59">
        <v>2266</v>
      </c>
      <c r="U14" s="59">
        <v>2226</v>
      </c>
      <c r="V14" s="59">
        <v>2337</v>
      </c>
      <c r="W14" s="59">
        <v>2768</v>
      </c>
      <c r="X14" s="59">
        <v>2900</v>
      </c>
      <c r="Y14" s="59">
        <v>2451</v>
      </c>
      <c r="Z14" s="59">
        <v>1806</v>
      </c>
    </row>
    <row r="15" spans="2:26" x14ac:dyDescent="0.3">
      <c r="B15" s="8" t="s">
        <v>24</v>
      </c>
      <c r="C15" s="59">
        <v>132</v>
      </c>
      <c r="D15" s="59">
        <v>153</v>
      </c>
      <c r="E15" s="59">
        <v>162</v>
      </c>
      <c r="F15" s="59">
        <v>154</v>
      </c>
      <c r="G15" s="59">
        <v>122</v>
      </c>
      <c r="H15" s="59">
        <v>113</v>
      </c>
      <c r="I15" s="59">
        <v>109</v>
      </c>
      <c r="J15" s="59">
        <v>98</v>
      </c>
      <c r="K15" s="59">
        <v>122</v>
      </c>
      <c r="L15" s="59">
        <v>120</v>
      </c>
      <c r="M15" s="59">
        <v>111</v>
      </c>
      <c r="N15" s="59">
        <v>90</v>
      </c>
      <c r="O15" s="59">
        <v>95</v>
      </c>
      <c r="P15" s="59">
        <v>111</v>
      </c>
      <c r="Q15" s="59">
        <v>112</v>
      </c>
      <c r="R15" s="59">
        <v>123</v>
      </c>
      <c r="S15" s="59">
        <v>77</v>
      </c>
      <c r="T15" s="59">
        <v>80</v>
      </c>
      <c r="U15" s="59">
        <v>91</v>
      </c>
      <c r="V15" s="59">
        <v>102</v>
      </c>
      <c r="W15" s="59">
        <v>119</v>
      </c>
      <c r="X15" s="59">
        <v>115</v>
      </c>
      <c r="Y15" s="59">
        <v>90</v>
      </c>
      <c r="Z15" s="59">
        <v>97</v>
      </c>
    </row>
    <row r="16" spans="2:26" x14ac:dyDescent="0.3">
      <c r="B16" s="8" t="s">
        <v>25</v>
      </c>
      <c r="C16" s="59">
        <v>2021</v>
      </c>
      <c r="D16" s="59">
        <v>2182</v>
      </c>
      <c r="E16" s="59">
        <v>2171</v>
      </c>
      <c r="F16" s="59">
        <v>2151</v>
      </c>
      <c r="G16" s="59">
        <v>1659</v>
      </c>
      <c r="H16" s="59">
        <v>1664</v>
      </c>
      <c r="I16" s="59">
        <v>1468</v>
      </c>
      <c r="J16" s="59">
        <v>1278</v>
      </c>
      <c r="K16" s="59">
        <v>1745</v>
      </c>
      <c r="L16" s="59">
        <v>1716</v>
      </c>
      <c r="M16" s="59">
        <v>1561</v>
      </c>
      <c r="N16" s="59">
        <v>1422</v>
      </c>
      <c r="O16" s="59">
        <v>1472</v>
      </c>
      <c r="P16" s="59">
        <v>1688</v>
      </c>
      <c r="Q16" s="59">
        <v>1731</v>
      </c>
      <c r="R16" s="59">
        <v>1900</v>
      </c>
      <c r="S16" s="59">
        <v>1314</v>
      </c>
      <c r="T16" s="59">
        <v>1356</v>
      </c>
      <c r="U16" s="59">
        <v>1338</v>
      </c>
      <c r="V16" s="59">
        <v>1248</v>
      </c>
      <c r="W16" s="59">
        <v>1559</v>
      </c>
      <c r="X16" s="59">
        <v>1587</v>
      </c>
      <c r="Y16" s="59">
        <v>1384</v>
      </c>
      <c r="Z16" s="59">
        <v>1128</v>
      </c>
    </row>
    <row r="17" spans="2:26" x14ac:dyDescent="0.3">
      <c r="B17" s="8" t="s">
        <v>26</v>
      </c>
      <c r="C17" s="59">
        <v>992</v>
      </c>
      <c r="D17" s="59">
        <v>1160</v>
      </c>
      <c r="E17" s="59">
        <v>1170</v>
      </c>
      <c r="F17" s="59">
        <v>1096</v>
      </c>
      <c r="G17" s="59">
        <v>846</v>
      </c>
      <c r="H17" s="59">
        <v>849</v>
      </c>
      <c r="I17" s="59">
        <v>719</v>
      </c>
      <c r="J17" s="59">
        <v>698</v>
      </c>
      <c r="K17" s="59">
        <v>959</v>
      </c>
      <c r="L17" s="59">
        <v>917</v>
      </c>
      <c r="M17" s="59">
        <v>837</v>
      </c>
      <c r="N17" s="59">
        <v>676</v>
      </c>
      <c r="O17" s="59">
        <v>730</v>
      </c>
      <c r="P17" s="59">
        <v>882</v>
      </c>
      <c r="Q17" s="59">
        <v>873</v>
      </c>
      <c r="R17" s="59">
        <v>941</v>
      </c>
      <c r="S17" s="59">
        <v>620</v>
      </c>
      <c r="T17" s="59">
        <v>635</v>
      </c>
      <c r="U17" s="59">
        <v>616</v>
      </c>
      <c r="V17" s="59">
        <v>647</v>
      </c>
      <c r="W17" s="59">
        <v>817</v>
      </c>
      <c r="X17" s="59">
        <v>912</v>
      </c>
      <c r="Y17" s="59">
        <v>759</v>
      </c>
      <c r="Z17" s="59">
        <v>515</v>
      </c>
    </row>
    <row r="18" spans="2:26" x14ac:dyDescent="0.3">
      <c r="B18" s="8" t="s">
        <v>27</v>
      </c>
      <c r="C18" s="59">
        <v>2379</v>
      </c>
      <c r="D18" s="59">
        <v>2567</v>
      </c>
      <c r="E18" s="59">
        <v>2517</v>
      </c>
      <c r="F18" s="59">
        <v>2545</v>
      </c>
      <c r="G18" s="59">
        <v>1830</v>
      </c>
      <c r="H18" s="59">
        <v>1826</v>
      </c>
      <c r="I18" s="59">
        <v>1589</v>
      </c>
      <c r="J18" s="59">
        <v>1625</v>
      </c>
      <c r="K18" s="59">
        <v>2193</v>
      </c>
      <c r="L18" s="59">
        <v>2125</v>
      </c>
      <c r="M18" s="59">
        <v>1854</v>
      </c>
      <c r="N18" s="59">
        <v>1620</v>
      </c>
      <c r="O18" s="59">
        <v>1606</v>
      </c>
      <c r="P18" s="59">
        <v>1827</v>
      </c>
      <c r="Q18" s="59">
        <v>1862</v>
      </c>
      <c r="R18" s="59">
        <v>2038</v>
      </c>
      <c r="S18" s="59">
        <v>1413</v>
      </c>
      <c r="T18" s="59">
        <v>1449</v>
      </c>
      <c r="U18" s="59">
        <v>1470</v>
      </c>
      <c r="V18" s="59">
        <v>1616</v>
      </c>
      <c r="W18" s="59">
        <v>1914</v>
      </c>
      <c r="X18" s="59">
        <v>1949</v>
      </c>
      <c r="Y18" s="59">
        <v>1646</v>
      </c>
      <c r="Z18" s="59">
        <v>1187</v>
      </c>
    </row>
    <row r="19" spans="2:26" x14ac:dyDescent="0.3">
      <c r="B19" s="8" t="s">
        <v>28</v>
      </c>
      <c r="C19" s="59">
        <v>1033</v>
      </c>
      <c r="D19" s="59">
        <v>1136</v>
      </c>
      <c r="E19" s="59">
        <v>1133</v>
      </c>
      <c r="F19" s="59">
        <v>1140</v>
      </c>
      <c r="G19" s="59">
        <v>886</v>
      </c>
      <c r="H19" s="59">
        <v>906</v>
      </c>
      <c r="I19" s="59">
        <v>780</v>
      </c>
      <c r="J19" s="59">
        <v>789</v>
      </c>
      <c r="K19" s="59">
        <v>1063</v>
      </c>
      <c r="L19" s="59">
        <v>1046</v>
      </c>
      <c r="M19" s="59">
        <v>923</v>
      </c>
      <c r="N19" s="59">
        <v>772</v>
      </c>
      <c r="O19" s="59">
        <v>782</v>
      </c>
      <c r="P19" s="59">
        <v>917</v>
      </c>
      <c r="Q19" s="59">
        <v>893</v>
      </c>
      <c r="R19" s="59">
        <v>959</v>
      </c>
      <c r="S19" s="59">
        <v>666</v>
      </c>
      <c r="T19" s="59">
        <v>686</v>
      </c>
      <c r="U19" s="59">
        <v>696</v>
      </c>
      <c r="V19" s="59">
        <v>752</v>
      </c>
      <c r="W19" s="59">
        <v>964</v>
      </c>
      <c r="X19" s="59">
        <v>952</v>
      </c>
      <c r="Y19" s="59">
        <v>801</v>
      </c>
      <c r="Z19" s="59">
        <v>576</v>
      </c>
    </row>
    <row r="20" spans="2:26" x14ac:dyDescent="0.3">
      <c r="B20" s="8" t="s">
        <v>29</v>
      </c>
      <c r="C20" s="59">
        <v>1783</v>
      </c>
      <c r="D20" s="59">
        <v>2045</v>
      </c>
      <c r="E20" s="59">
        <v>2063</v>
      </c>
      <c r="F20" s="59">
        <v>1996</v>
      </c>
      <c r="G20" s="59">
        <v>1491</v>
      </c>
      <c r="H20" s="59">
        <v>1507</v>
      </c>
      <c r="I20" s="59">
        <v>1293</v>
      </c>
      <c r="J20" s="59">
        <v>1238</v>
      </c>
      <c r="K20" s="59">
        <v>1685</v>
      </c>
      <c r="L20" s="59">
        <v>1542</v>
      </c>
      <c r="M20" s="59">
        <v>1440</v>
      </c>
      <c r="N20" s="59">
        <v>1184</v>
      </c>
      <c r="O20" s="59">
        <v>1300</v>
      </c>
      <c r="P20" s="59">
        <v>1623</v>
      </c>
      <c r="Q20" s="59">
        <v>1616</v>
      </c>
      <c r="R20" s="59">
        <v>1683</v>
      </c>
      <c r="S20" s="59">
        <v>1175</v>
      </c>
      <c r="T20" s="59">
        <v>1259</v>
      </c>
      <c r="U20" s="59">
        <v>1275</v>
      </c>
      <c r="V20" s="59">
        <v>1222</v>
      </c>
      <c r="W20" s="59">
        <v>1594</v>
      </c>
      <c r="X20" s="59">
        <v>1571</v>
      </c>
      <c r="Y20" s="59">
        <v>1357</v>
      </c>
      <c r="Z20" s="59">
        <v>1011</v>
      </c>
    </row>
    <row r="21" spans="2:26" x14ac:dyDescent="0.3">
      <c r="B21" s="8" t="s">
        <v>30</v>
      </c>
      <c r="C21" s="59">
        <v>2388</v>
      </c>
      <c r="D21" s="59">
        <v>2611</v>
      </c>
      <c r="E21" s="59">
        <v>2602</v>
      </c>
      <c r="F21" s="59">
        <v>2574</v>
      </c>
      <c r="G21" s="59">
        <v>1847</v>
      </c>
      <c r="H21" s="59">
        <v>1837</v>
      </c>
      <c r="I21" s="59">
        <v>1594</v>
      </c>
      <c r="J21" s="59">
        <v>1496</v>
      </c>
      <c r="K21" s="59">
        <v>2004</v>
      </c>
      <c r="L21" s="59">
        <v>1921</v>
      </c>
      <c r="M21" s="59">
        <v>1744</v>
      </c>
      <c r="N21" s="59">
        <v>1524</v>
      </c>
      <c r="O21" s="59">
        <v>1557</v>
      </c>
      <c r="P21" s="59">
        <v>1922</v>
      </c>
      <c r="Q21" s="59">
        <v>1901</v>
      </c>
      <c r="R21" s="59">
        <v>2087</v>
      </c>
      <c r="S21" s="59">
        <v>1367</v>
      </c>
      <c r="T21" s="59">
        <v>1408</v>
      </c>
      <c r="U21" s="59">
        <v>1421</v>
      </c>
      <c r="V21" s="59">
        <v>1436</v>
      </c>
      <c r="W21" s="59">
        <v>1784</v>
      </c>
      <c r="X21" s="59">
        <v>1813</v>
      </c>
      <c r="Y21" s="59">
        <v>1510</v>
      </c>
      <c r="Z21" s="59">
        <v>1139</v>
      </c>
    </row>
    <row r="22" spans="2:26" x14ac:dyDescent="0.3">
      <c r="B22" s="8" t="s">
        <v>34</v>
      </c>
      <c r="C22" s="59">
        <v>1005</v>
      </c>
      <c r="D22" s="59">
        <v>1161</v>
      </c>
      <c r="E22" s="59">
        <v>1098</v>
      </c>
      <c r="F22" s="59">
        <v>1030</v>
      </c>
      <c r="G22" s="59">
        <v>768</v>
      </c>
      <c r="H22" s="59">
        <v>788</v>
      </c>
      <c r="I22" s="59">
        <v>675</v>
      </c>
      <c r="J22" s="59">
        <v>607</v>
      </c>
      <c r="K22" s="59">
        <v>790</v>
      </c>
      <c r="L22" s="59">
        <v>739</v>
      </c>
      <c r="M22" s="59">
        <v>683</v>
      </c>
      <c r="N22" s="59">
        <v>632</v>
      </c>
      <c r="O22" s="59">
        <v>656</v>
      </c>
      <c r="P22" s="59">
        <v>801</v>
      </c>
      <c r="Q22" s="59">
        <v>807</v>
      </c>
      <c r="R22" s="59">
        <v>856</v>
      </c>
      <c r="S22" s="59">
        <v>530</v>
      </c>
      <c r="T22" s="59">
        <v>519</v>
      </c>
      <c r="U22" s="59">
        <v>509</v>
      </c>
      <c r="V22" s="59">
        <v>504</v>
      </c>
      <c r="W22" s="59">
        <v>567</v>
      </c>
      <c r="X22" s="59">
        <v>584</v>
      </c>
      <c r="Y22" s="59">
        <v>497</v>
      </c>
      <c r="Z22" s="59">
        <v>394</v>
      </c>
    </row>
    <row r="23" spans="2:26" x14ac:dyDescent="0.3">
      <c r="B23" s="8" t="s">
        <v>35</v>
      </c>
      <c r="C23" s="59">
        <v>8884</v>
      </c>
      <c r="D23" s="59">
        <v>9526</v>
      </c>
      <c r="E23" s="59">
        <v>9134</v>
      </c>
      <c r="F23" s="59">
        <v>8804</v>
      </c>
      <c r="G23" s="59">
        <v>6679</v>
      </c>
      <c r="H23" s="59">
        <v>6524</v>
      </c>
      <c r="I23" s="59">
        <v>5762</v>
      </c>
      <c r="J23" s="59">
        <v>5374</v>
      </c>
      <c r="K23" s="59">
        <v>7071</v>
      </c>
      <c r="L23" s="59">
        <v>6805</v>
      </c>
      <c r="M23" s="59">
        <v>6168</v>
      </c>
      <c r="N23" s="59">
        <v>5462</v>
      </c>
      <c r="O23" s="59">
        <v>5438</v>
      </c>
      <c r="P23" s="59">
        <v>6320</v>
      </c>
      <c r="Q23" s="59">
        <v>6293</v>
      </c>
      <c r="R23" s="59">
        <v>6811</v>
      </c>
      <c r="S23" s="59">
        <v>4765</v>
      </c>
      <c r="T23" s="59">
        <v>4896</v>
      </c>
      <c r="U23" s="59">
        <v>4911</v>
      </c>
      <c r="V23" s="59">
        <v>4838</v>
      </c>
      <c r="W23" s="59">
        <v>6034</v>
      </c>
      <c r="X23" s="59">
        <v>6170</v>
      </c>
      <c r="Y23" s="59">
        <v>5281</v>
      </c>
      <c r="Z23" s="59">
        <v>3975</v>
      </c>
    </row>
    <row r="24" spans="2:26" x14ac:dyDescent="0.3">
      <c r="B24" s="8" t="s">
        <v>36</v>
      </c>
      <c r="C24" s="59">
        <v>4503</v>
      </c>
      <c r="D24" s="59">
        <v>4885</v>
      </c>
      <c r="E24" s="59">
        <v>4716</v>
      </c>
      <c r="F24" s="59">
        <v>4882</v>
      </c>
      <c r="G24" s="59">
        <v>3690</v>
      </c>
      <c r="H24" s="59">
        <v>3564</v>
      </c>
      <c r="I24" s="59">
        <v>3160</v>
      </c>
      <c r="J24" s="59">
        <v>2949</v>
      </c>
      <c r="K24" s="59">
        <v>3942</v>
      </c>
      <c r="L24" s="59">
        <v>3771</v>
      </c>
      <c r="M24" s="59">
        <v>3234</v>
      </c>
      <c r="N24" s="59">
        <v>2781</v>
      </c>
      <c r="O24" s="59">
        <v>2843</v>
      </c>
      <c r="P24" s="59">
        <v>3363</v>
      </c>
      <c r="Q24" s="59">
        <v>3469</v>
      </c>
      <c r="R24" s="59">
        <v>3839</v>
      </c>
      <c r="S24" s="59">
        <v>2509</v>
      </c>
      <c r="T24" s="59">
        <v>2578</v>
      </c>
      <c r="U24" s="59">
        <v>2565</v>
      </c>
      <c r="V24" s="59">
        <v>2690</v>
      </c>
      <c r="W24" s="59">
        <v>3336</v>
      </c>
      <c r="X24" s="59">
        <v>3300</v>
      </c>
      <c r="Y24" s="59">
        <v>2810</v>
      </c>
      <c r="Z24" s="59">
        <v>2092</v>
      </c>
    </row>
    <row r="25" spans="2:26" x14ac:dyDescent="0.3">
      <c r="B25" s="8" t="s">
        <v>37</v>
      </c>
      <c r="C25" s="59">
        <v>132</v>
      </c>
      <c r="D25" s="59">
        <v>129</v>
      </c>
      <c r="E25" s="59">
        <v>147</v>
      </c>
      <c r="F25" s="59">
        <v>150</v>
      </c>
      <c r="G25" s="59">
        <v>108</v>
      </c>
      <c r="H25" s="59">
        <v>112</v>
      </c>
      <c r="I25" s="59">
        <v>86</v>
      </c>
      <c r="J25" s="59">
        <v>94</v>
      </c>
      <c r="K25" s="59">
        <v>115</v>
      </c>
      <c r="L25" s="59">
        <v>115</v>
      </c>
      <c r="M25" s="59">
        <v>100</v>
      </c>
      <c r="N25" s="59">
        <v>94</v>
      </c>
      <c r="O25" s="59">
        <v>92</v>
      </c>
      <c r="P25" s="59">
        <v>109</v>
      </c>
      <c r="Q25" s="59">
        <v>123</v>
      </c>
      <c r="R25" s="59">
        <v>124</v>
      </c>
      <c r="S25" s="59">
        <v>79</v>
      </c>
      <c r="T25" s="59">
        <v>93</v>
      </c>
      <c r="U25" s="59">
        <v>90</v>
      </c>
      <c r="V25" s="59">
        <v>98</v>
      </c>
      <c r="W25" s="59">
        <v>123</v>
      </c>
      <c r="X25" s="59">
        <v>123</v>
      </c>
      <c r="Y25" s="59">
        <v>102</v>
      </c>
      <c r="Z25" s="59">
        <v>75</v>
      </c>
    </row>
    <row r="26" spans="2:26" x14ac:dyDescent="0.3">
      <c r="B26" s="8" t="s">
        <v>39</v>
      </c>
      <c r="C26" s="59">
        <v>391</v>
      </c>
      <c r="D26" s="59">
        <v>464</v>
      </c>
      <c r="E26" s="59">
        <v>443</v>
      </c>
      <c r="F26" s="59">
        <v>440</v>
      </c>
      <c r="G26" s="59">
        <v>339</v>
      </c>
      <c r="H26" s="59">
        <v>338</v>
      </c>
      <c r="I26" s="59">
        <v>274</v>
      </c>
      <c r="J26" s="59">
        <v>262</v>
      </c>
      <c r="K26" s="59">
        <v>367</v>
      </c>
      <c r="L26" s="59">
        <v>367</v>
      </c>
      <c r="M26" s="59">
        <v>297</v>
      </c>
      <c r="N26" s="59">
        <v>241</v>
      </c>
      <c r="O26" s="59">
        <v>260</v>
      </c>
      <c r="P26" s="59">
        <v>295</v>
      </c>
      <c r="Q26" s="59">
        <v>303</v>
      </c>
      <c r="R26" s="59">
        <v>313</v>
      </c>
      <c r="S26" s="59">
        <v>218</v>
      </c>
      <c r="T26" s="59">
        <v>241</v>
      </c>
      <c r="U26" s="59">
        <v>202</v>
      </c>
      <c r="V26" s="59">
        <v>230</v>
      </c>
      <c r="W26" s="59">
        <v>287</v>
      </c>
      <c r="X26" s="59">
        <v>309</v>
      </c>
      <c r="Y26" s="59">
        <v>261</v>
      </c>
      <c r="Z26" s="59">
        <v>186</v>
      </c>
    </row>
    <row r="27" spans="2:26" x14ac:dyDescent="0.3">
      <c r="B27" s="8" t="s">
        <v>40</v>
      </c>
      <c r="C27" s="59">
        <v>1108</v>
      </c>
      <c r="D27" s="59">
        <v>1220</v>
      </c>
      <c r="E27" s="59">
        <v>1174</v>
      </c>
      <c r="F27" s="59">
        <v>1168</v>
      </c>
      <c r="G27" s="59">
        <v>850</v>
      </c>
      <c r="H27" s="59">
        <v>837</v>
      </c>
      <c r="I27" s="59">
        <v>722</v>
      </c>
      <c r="J27" s="59">
        <v>660</v>
      </c>
      <c r="K27" s="59">
        <v>909</v>
      </c>
      <c r="L27" s="59">
        <v>893</v>
      </c>
      <c r="M27" s="59">
        <v>760</v>
      </c>
      <c r="N27" s="59">
        <v>734</v>
      </c>
      <c r="O27" s="59">
        <v>756</v>
      </c>
      <c r="P27" s="59">
        <v>897</v>
      </c>
      <c r="Q27" s="59">
        <v>897</v>
      </c>
      <c r="R27" s="59">
        <v>951</v>
      </c>
      <c r="S27" s="59">
        <v>618</v>
      </c>
      <c r="T27" s="59">
        <v>630</v>
      </c>
      <c r="U27" s="59">
        <v>597</v>
      </c>
      <c r="V27" s="59">
        <v>595</v>
      </c>
      <c r="W27" s="59">
        <v>710</v>
      </c>
      <c r="X27" s="59">
        <v>725</v>
      </c>
      <c r="Y27" s="59">
        <v>621</v>
      </c>
      <c r="Z27" s="59">
        <v>495</v>
      </c>
    </row>
    <row r="28" spans="2:26" x14ac:dyDescent="0.3">
      <c r="B28" s="8" t="s">
        <v>41</v>
      </c>
      <c r="C28" s="59">
        <v>1227</v>
      </c>
      <c r="D28" s="59">
        <v>1364</v>
      </c>
      <c r="E28" s="59">
        <v>1374</v>
      </c>
      <c r="F28" s="59">
        <v>1334</v>
      </c>
      <c r="G28" s="59">
        <v>958</v>
      </c>
      <c r="H28" s="59">
        <v>1002</v>
      </c>
      <c r="I28" s="59">
        <v>908</v>
      </c>
      <c r="J28" s="59">
        <v>921</v>
      </c>
      <c r="K28" s="59">
        <v>1307</v>
      </c>
      <c r="L28" s="59">
        <v>1255</v>
      </c>
      <c r="M28" s="59">
        <v>1065</v>
      </c>
      <c r="N28" s="59">
        <v>850</v>
      </c>
      <c r="O28" s="59">
        <v>868</v>
      </c>
      <c r="P28" s="59">
        <v>1094</v>
      </c>
      <c r="Q28" s="59">
        <v>1095</v>
      </c>
      <c r="R28" s="59">
        <v>1146</v>
      </c>
      <c r="S28" s="59">
        <v>798</v>
      </c>
      <c r="T28" s="59">
        <v>795</v>
      </c>
      <c r="U28" s="59">
        <v>855</v>
      </c>
      <c r="V28" s="59">
        <v>992</v>
      </c>
      <c r="W28" s="59">
        <v>1236</v>
      </c>
      <c r="X28" s="59">
        <v>1247</v>
      </c>
      <c r="Y28" s="59">
        <v>1044</v>
      </c>
      <c r="Z28" s="59">
        <v>659</v>
      </c>
    </row>
    <row r="29" spans="2:26" x14ac:dyDescent="0.3">
      <c r="B29" s="8" t="s">
        <v>42</v>
      </c>
      <c r="C29" s="59">
        <v>2421</v>
      </c>
      <c r="D29" s="59">
        <v>2881</v>
      </c>
      <c r="E29" s="59">
        <v>2967</v>
      </c>
      <c r="F29" s="59">
        <v>2766</v>
      </c>
      <c r="G29" s="59">
        <v>2125</v>
      </c>
      <c r="H29" s="59">
        <v>2045</v>
      </c>
      <c r="I29" s="59">
        <v>1708</v>
      </c>
      <c r="J29" s="59">
        <v>1565</v>
      </c>
      <c r="K29" s="59">
        <v>2207</v>
      </c>
      <c r="L29" s="59">
        <v>2070</v>
      </c>
      <c r="M29" s="59">
        <v>1867</v>
      </c>
      <c r="N29" s="59">
        <v>1539</v>
      </c>
      <c r="O29" s="59">
        <v>1668</v>
      </c>
      <c r="P29" s="59">
        <v>2166</v>
      </c>
      <c r="Q29" s="59">
        <v>2142</v>
      </c>
      <c r="R29" s="59">
        <v>2281</v>
      </c>
      <c r="S29" s="59">
        <v>1432</v>
      </c>
      <c r="T29" s="59">
        <v>1470</v>
      </c>
      <c r="U29" s="59">
        <v>1418</v>
      </c>
      <c r="V29" s="59">
        <v>1480</v>
      </c>
      <c r="W29" s="59">
        <v>1822</v>
      </c>
      <c r="X29" s="59">
        <v>1843</v>
      </c>
      <c r="Y29" s="59">
        <v>1608</v>
      </c>
      <c r="Z29" s="59">
        <v>1135</v>
      </c>
    </row>
    <row r="30" spans="2:26" x14ac:dyDescent="0.3">
      <c r="B30" s="8" t="s">
        <v>43</v>
      </c>
      <c r="C30" s="59">
        <v>1164</v>
      </c>
      <c r="D30" s="59">
        <v>1319</v>
      </c>
      <c r="E30" s="59">
        <v>1351</v>
      </c>
      <c r="F30" s="59">
        <v>1269</v>
      </c>
      <c r="G30" s="59">
        <v>984</v>
      </c>
      <c r="H30" s="59">
        <v>993</v>
      </c>
      <c r="I30" s="59">
        <v>860</v>
      </c>
      <c r="J30" s="59">
        <v>792</v>
      </c>
      <c r="K30" s="59">
        <v>1088</v>
      </c>
      <c r="L30" s="59">
        <v>1086</v>
      </c>
      <c r="M30" s="59">
        <v>938</v>
      </c>
      <c r="N30" s="59">
        <v>813</v>
      </c>
      <c r="O30" s="59">
        <v>810</v>
      </c>
      <c r="P30" s="59">
        <v>957</v>
      </c>
      <c r="Q30" s="59">
        <v>947</v>
      </c>
      <c r="R30" s="59">
        <v>1031</v>
      </c>
      <c r="S30" s="59">
        <v>678</v>
      </c>
      <c r="T30" s="59">
        <v>722</v>
      </c>
      <c r="U30" s="59">
        <v>727</v>
      </c>
      <c r="V30" s="59">
        <v>780</v>
      </c>
      <c r="W30" s="59">
        <v>975</v>
      </c>
      <c r="X30" s="59">
        <v>981</v>
      </c>
      <c r="Y30" s="59">
        <v>803</v>
      </c>
      <c r="Z30" s="59">
        <v>568</v>
      </c>
    </row>
    <row r="31" spans="2:26" x14ac:dyDescent="0.3">
      <c r="B31" s="8" t="s">
        <v>44</v>
      </c>
      <c r="C31" s="59">
        <v>556</v>
      </c>
      <c r="D31" s="59">
        <v>613</v>
      </c>
      <c r="E31" s="59">
        <v>619</v>
      </c>
      <c r="F31" s="59">
        <v>648</v>
      </c>
      <c r="G31" s="59">
        <v>493</v>
      </c>
      <c r="H31" s="59">
        <v>473</v>
      </c>
      <c r="I31" s="59">
        <v>417</v>
      </c>
      <c r="J31" s="59">
        <v>419</v>
      </c>
      <c r="K31" s="59">
        <v>603</v>
      </c>
      <c r="L31" s="59">
        <v>590</v>
      </c>
      <c r="M31" s="59">
        <v>504</v>
      </c>
      <c r="N31" s="59">
        <v>434</v>
      </c>
      <c r="O31" s="59">
        <v>449</v>
      </c>
      <c r="P31" s="59">
        <v>566</v>
      </c>
      <c r="Q31" s="59">
        <v>549</v>
      </c>
      <c r="R31" s="59">
        <v>611</v>
      </c>
      <c r="S31" s="59">
        <v>408</v>
      </c>
      <c r="T31" s="59">
        <v>393</v>
      </c>
      <c r="U31" s="59">
        <v>382</v>
      </c>
      <c r="V31" s="59">
        <v>479</v>
      </c>
      <c r="W31" s="59">
        <v>610</v>
      </c>
      <c r="X31" s="59">
        <v>609</v>
      </c>
      <c r="Y31" s="59">
        <v>451</v>
      </c>
      <c r="Z31" s="59">
        <v>342</v>
      </c>
    </row>
    <row r="32" spans="2:26" x14ac:dyDescent="0.3">
      <c r="B32" s="8" t="s">
        <v>45</v>
      </c>
      <c r="C32" s="59">
        <v>6859</v>
      </c>
      <c r="D32" s="59">
        <v>7410</v>
      </c>
      <c r="E32" s="59">
        <v>7155</v>
      </c>
      <c r="F32" s="59">
        <v>7005</v>
      </c>
      <c r="G32" s="59">
        <v>5333</v>
      </c>
      <c r="H32" s="59">
        <v>5121</v>
      </c>
      <c r="I32" s="59">
        <v>4372</v>
      </c>
      <c r="J32" s="59">
        <v>3928</v>
      </c>
      <c r="K32" s="59">
        <v>5262</v>
      </c>
      <c r="L32" s="59">
        <v>5092</v>
      </c>
      <c r="M32" s="59">
        <v>4639</v>
      </c>
      <c r="N32" s="59">
        <v>4235</v>
      </c>
      <c r="O32" s="59">
        <v>4427</v>
      </c>
      <c r="P32" s="59">
        <v>5059</v>
      </c>
      <c r="Q32" s="59">
        <v>5233</v>
      </c>
      <c r="R32" s="59">
        <v>5803</v>
      </c>
      <c r="S32" s="59">
        <v>4008</v>
      </c>
      <c r="T32" s="59">
        <v>4119</v>
      </c>
      <c r="U32" s="59">
        <v>3860</v>
      </c>
      <c r="V32" s="59">
        <v>3708</v>
      </c>
      <c r="W32" s="59">
        <v>4714</v>
      </c>
      <c r="X32" s="59">
        <v>4805</v>
      </c>
      <c r="Y32" s="59">
        <v>4187</v>
      </c>
      <c r="Z32" s="59">
        <v>3360</v>
      </c>
    </row>
    <row r="33" spans="2:26" x14ac:dyDescent="0.3">
      <c r="B33" s="8" t="s">
        <v>46</v>
      </c>
      <c r="C33" s="59">
        <v>2770</v>
      </c>
      <c r="D33" s="59">
        <v>2949</v>
      </c>
      <c r="E33" s="59">
        <v>2925</v>
      </c>
      <c r="F33" s="59">
        <v>2871</v>
      </c>
      <c r="G33" s="59">
        <v>2143</v>
      </c>
      <c r="H33" s="59">
        <v>2090</v>
      </c>
      <c r="I33" s="59">
        <v>1827</v>
      </c>
      <c r="J33" s="59">
        <v>1846</v>
      </c>
      <c r="K33" s="59">
        <v>2569</v>
      </c>
      <c r="L33" s="59">
        <v>2560</v>
      </c>
      <c r="M33" s="59">
        <v>2233</v>
      </c>
      <c r="N33" s="59">
        <v>1799</v>
      </c>
      <c r="O33" s="59">
        <v>1726</v>
      </c>
      <c r="P33" s="59">
        <v>1997</v>
      </c>
      <c r="Q33" s="59">
        <v>2064</v>
      </c>
      <c r="R33" s="59">
        <v>2226</v>
      </c>
      <c r="S33" s="59">
        <v>1578</v>
      </c>
      <c r="T33" s="59">
        <v>1623</v>
      </c>
      <c r="U33" s="59">
        <v>1610</v>
      </c>
      <c r="V33" s="59">
        <v>1751</v>
      </c>
      <c r="W33" s="59">
        <v>2299</v>
      </c>
      <c r="X33" s="59">
        <v>2365</v>
      </c>
      <c r="Y33" s="59">
        <v>2023</v>
      </c>
      <c r="Z33" s="59">
        <v>1326</v>
      </c>
    </row>
    <row r="34" spans="2:26" x14ac:dyDescent="0.3">
      <c r="B34" s="8" t="s">
        <v>48</v>
      </c>
      <c r="C34" s="59">
        <v>12319</v>
      </c>
      <c r="D34" s="59">
        <v>13390</v>
      </c>
      <c r="E34" s="59">
        <v>12921</v>
      </c>
      <c r="F34" s="59">
        <v>12555</v>
      </c>
      <c r="G34" s="59">
        <v>9809</v>
      </c>
      <c r="H34" s="59">
        <v>9500</v>
      </c>
      <c r="I34" s="59">
        <v>8387</v>
      </c>
      <c r="J34" s="59">
        <v>7214</v>
      </c>
      <c r="K34" s="59">
        <v>9455</v>
      </c>
      <c r="L34" s="59">
        <v>8991</v>
      </c>
      <c r="M34" s="59">
        <v>8087</v>
      </c>
      <c r="N34" s="59">
        <v>7169</v>
      </c>
      <c r="O34" s="59">
        <v>7396</v>
      </c>
      <c r="P34" s="59">
        <v>8335</v>
      </c>
      <c r="Q34" s="59">
        <v>8489</v>
      </c>
      <c r="R34" s="59">
        <v>9362</v>
      </c>
      <c r="S34" s="59">
        <v>6840</v>
      </c>
      <c r="T34" s="59">
        <v>6950</v>
      </c>
      <c r="U34" s="59">
        <v>6651</v>
      </c>
      <c r="V34" s="59">
        <v>6440</v>
      </c>
      <c r="W34" s="59">
        <v>8090</v>
      </c>
      <c r="X34" s="59">
        <v>8444</v>
      </c>
      <c r="Y34" s="59">
        <v>7514</v>
      </c>
      <c r="Z34" s="59">
        <v>5904</v>
      </c>
    </row>
    <row r="35" spans="2:26" x14ac:dyDescent="0.3">
      <c r="B35" s="8" t="s">
        <v>49</v>
      </c>
      <c r="C35" s="59">
        <v>3534</v>
      </c>
      <c r="D35" s="59">
        <v>3819</v>
      </c>
      <c r="E35" s="59">
        <v>3779</v>
      </c>
      <c r="F35" s="59">
        <v>3709</v>
      </c>
      <c r="G35" s="59">
        <v>2842</v>
      </c>
      <c r="H35" s="59">
        <v>2773</v>
      </c>
      <c r="I35" s="59">
        <v>2416</v>
      </c>
      <c r="J35" s="59">
        <v>2254</v>
      </c>
      <c r="K35" s="59">
        <v>2994</v>
      </c>
      <c r="L35" s="59">
        <v>2852</v>
      </c>
      <c r="M35" s="59">
        <v>2556</v>
      </c>
      <c r="N35" s="59">
        <v>2258</v>
      </c>
      <c r="O35" s="59">
        <v>2326</v>
      </c>
      <c r="P35" s="59">
        <v>2665</v>
      </c>
      <c r="Q35" s="59">
        <v>2640</v>
      </c>
      <c r="R35" s="59">
        <v>2797</v>
      </c>
      <c r="S35" s="59">
        <v>2030</v>
      </c>
      <c r="T35" s="59">
        <v>2062</v>
      </c>
      <c r="U35" s="59">
        <v>2006</v>
      </c>
      <c r="V35" s="59">
        <v>2033</v>
      </c>
      <c r="W35" s="59">
        <v>2497</v>
      </c>
      <c r="X35" s="59">
        <v>2551</v>
      </c>
      <c r="Y35" s="59">
        <v>2218</v>
      </c>
      <c r="Z35" s="59">
        <v>1615</v>
      </c>
    </row>
    <row r="36" spans="2:26" x14ac:dyDescent="0.3">
      <c r="B36" s="8" t="s">
        <v>50</v>
      </c>
      <c r="C36" s="59">
        <v>1123</v>
      </c>
      <c r="D36" s="59">
        <v>1259</v>
      </c>
      <c r="E36" s="59">
        <v>1239</v>
      </c>
      <c r="F36" s="59">
        <v>1195</v>
      </c>
      <c r="G36" s="59">
        <v>868</v>
      </c>
      <c r="H36" s="59">
        <v>856</v>
      </c>
      <c r="I36" s="59">
        <v>781</v>
      </c>
      <c r="J36" s="59">
        <v>752</v>
      </c>
      <c r="K36" s="59">
        <v>970</v>
      </c>
      <c r="L36" s="59">
        <v>942</v>
      </c>
      <c r="M36" s="59">
        <v>858</v>
      </c>
      <c r="N36" s="59">
        <v>769</v>
      </c>
      <c r="O36" s="59">
        <v>772</v>
      </c>
      <c r="P36" s="59">
        <v>911</v>
      </c>
      <c r="Q36" s="59">
        <v>941</v>
      </c>
      <c r="R36" s="59">
        <v>1047</v>
      </c>
      <c r="S36" s="59">
        <v>692</v>
      </c>
      <c r="T36" s="59">
        <v>718</v>
      </c>
      <c r="U36" s="59">
        <v>749</v>
      </c>
      <c r="V36" s="59">
        <v>756</v>
      </c>
      <c r="W36" s="59">
        <v>918</v>
      </c>
      <c r="X36" s="59">
        <v>934</v>
      </c>
      <c r="Y36" s="59">
        <v>794</v>
      </c>
      <c r="Z36" s="59">
        <v>625</v>
      </c>
    </row>
    <row r="37" spans="2:26" x14ac:dyDescent="0.3">
      <c r="B37" s="8" t="s">
        <v>51</v>
      </c>
      <c r="C37" s="59">
        <v>3234</v>
      </c>
      <c r="D37" s="59">
        <v>3575</v>
      </c>
      <c r="E37" s="59">
        <v>3493</v>
      </c>
      <c r="F37" s="59">
        <v>3400</v>
      </c>
      <c r="G37" s="59">
        <v>2541</v>
      </c>
      <c r="H37" s="59">
        <v>2494</v>
      </c>
      <c r="I37" s="59">
        <v>2140</v>
      </c>
      <c r="J37" s="59">
        <v>1939</v>
      </c>
      <c r="K37" s="59">
        <v>2558</v>
      </c>
      <c r="L37" s="59">
        <v>2457</v>
      </c>
      <c r="M37" s="59">
        <v>2252</v>
      </c>
      <c r="N37" s="59">
        <v>2008</v>
      </c>
      <c r="O37" s="59">
        <v>2087</v>
      </c>
      <c r="P37" s="59">
        <v>2568</v>
      </c>
      <c r="Q37" s="59">
        <v>2585</v>
      </c>
      <c r="R37" s="59">
        <v>2744</v>
      </c>
      <c r="S37" s="59">
        <v>1876</v>
      </c>
      <c r="T37" s="59">
        <v>1916</v>
      </c>
      <c r="U37" s="59">
        <v>1840</v>
      </c>
      <c r="V37" s="59">
        <v>1807</v>
      </c>
      <c r="W37" s="59">
        <v>2302</v>
      </c>
      <c r="X37" s="59">
        <v>2214</v>
      </c>
      <c r="Y37" s="59">
        <v>1855</v>
      </c>
      <c r="Z37" s="59">
        <v>1473</v>
      </c>
    </row>
    <row r="38" spans="2:26" x14ac:dyDescent="0.3">
      <c r="B38" s="8" t="s">
        <v>52</v>
      </c>
      <c r="C38" s="59">
        <v>1144</v>
      </c>
      <c r="D38" s="59">
        <v>1298</v>
      </c>
      <c r="E38" s="59">
        <v>1328</v>
      </c>
      <c r="F38" s="59">
        <v>1318</v>
      </c>
      <c r="G38" s="59">
        <v>978</v>
      </c>
      <c r="H38" s="59">
        <v>973</v>
      </c>
      <c r="I38" s="59">
        <v>848</v>
      </c>
      <c r="J38" s="59">
        <v>831</v>
      </c>
      <c r="K38" s="59">
        <v>1101</v>
      </c>
      <c r="L38" s="59">
        <v>1108</v>
      </c>
      <c r="M38" s="59">
        <v>928</v>
      </c>
      <c r="N38" s="59">
        <v>829</v>
      </c>
      <c r="O38" s="59">
        <v>868</v>
      </c>
      <c r="P38" s="59">
        <v>1054</v>
      </c>
      <c r="Q38" s="59">
        <v>1038</v>
      </c>
      <c r="R38" s="59">
        <v>1110</v>
      </c>
      <c r="S38" s="59">
        <v>788</v>
      </c>
      <c r="T38" s="59">
        <v>788</v>
      </c>
      <c r="U38" s="59">
        <v>771</v>
      </c>
      <c r="V38" s="59">
        <v>811</v>
      </c>
      <c r="W38" s="59">
        <v>972</v>
      </c>
      <c r="X38" s="59">
        <v>988</v>
      </c>
      <c r="Y38" s="59">
        <v>813</v>
      </c>
      <c r="Z38" s="59">
        <v>607</v>
      </c>
    </row>
    <row r="39" spans="2:26" x14ac:dyDescent="0.3">
      <c r="B39" s="8" t="s">
        <v>57</v>
      </c>
      <c r="C39" s="59">
        <v>1038</v>
      </c>
      <c r="D39" s="59">
        <v>1208</v>
      </c>
      <c r="E39" s="59">
        <v>1236</v>
      </c>
      <c r="F39" s="59">
        <v>1233</v>
      </c>
      <c r="G39" s="59">
        <v>889</v>
      </c>
      <c r="H39" s="59">
        <v>891</v>
      </c>
      <c r="I39" s="59">
        <v>734</v>
      </c>
      <c r="J39" s="59">
        <v>694</v>
      </c>
      <c r="K39" s="59">
        <v>983</v>
      </c>
      <c r="L39" s="59">
        <v>942</v>
      </c>
      <c r="M39" s="59">
        <v>835</v>
      </c>
      <c r="N39" s="59">
        <v>720</v>
      </c>
      <c r="O39" s="59">
        <v>777</v>
      </c>
      <c r="P39" s="59">
        <v>936</v>
      </c>
      <c r="Q39" s="59">
        <v>995</v>
      </c>
      <c r="R39" s="59">
        <v>1069</v>
      </c>
      <c r="S39" s="59">
        <v>699</v>
      </c>
      <c r="T39" s="59">
        <v>711</v>
      </c>
      <c r="U39" s="59">
        <v>684</v>
      </c>
      <c r="V39" s="59">
        <v>687</v>
      </c>
      <c r="W39" s="59">
        <v>859</v>
      </c>
      <c r="X39" s="59">
        <v>866</v>
      </c>
      <c r="Y39" s="59">
        <v>707</v>
      </c>
      <c r="Z39" s="59">
        <v>575</v>
      </c>
    </row>
    <row r="40" spans="2:26" x14ac:dyDescent="0.3">
      <c r="B40" s="8" t="s">
        <v>59</v>
      </c>
      <c r="C40" s="59">
        <v>1744</v>
      </c>
      <c r="D40" s="59">
        <v>1898</v>
      </c>
      <c r="E40" s="59">
        <v>1884</v>
      </c>
      <c r="F40" s="59">
        <v>1904</v>
      </c>
      <c r="G40" s="59">
        <v>1414</v>
      </c>
      <c r="H40" s="59">
        <v>1379</v>
      </c>
      <c r="I40" s="59">
        <v>1222</v>
      </c>
      <c r="J40" s="59">
        <v>1131</v>
      </c>
      <c r="K40" s="59">
        <v>1525</v>
      </c>
      <c r="L40" s="59">
        <v>1552</v>
      </c>
      <c r="M40" s="59">
        <v>1385</v>
      </c>
      <c r="N40" s="59">
        <v>1285</v>
      </c>
      <c r="O40" s="59">
        <v>1280</v>
      </c>
      <c r="P40" s="59">
        <v>1345</v>
      </c>
      <c r="Q40" s="59">
        <v>1452</v>
      </c>
      <c r="R40" s="59">
        <v>1610</v>
      </c>
      <c r="S40" s="59">
        <v>1221</v>
      </c>
      <c r="T40" s="59">
        <v>1227</v>
      </c>
      <c r="U40" s="59">
        <v>1200</v>
      </c>
      <c r="V40" s="59">
        <v>1168</v>
      </c>
      <c r="W40" s="59">
        <v>1444</v>
      </c>
      <c r="X40" s="59">
        <v>1521</v>
      </c>
      <c r="Y40" s="59">
        <v>1321</v>
      </c>
      <c r="Z40" s="59">
        <v>1046</v>
      </c>
    </row>
    <row r="41" spans="2:26" x14ac:dyDescent="0.3">
      <c r="B41" s="8" t="s">
        <v>60</v>
      </c>
      <c r="C41" s="59">
        <v>440</v>
      </c>
      <c r="D41" s="59">
        <v>469</v>
      </c>
      <c r="E41" s="59">
        <v>480</v>
      </c>
      <c r="F41" s="59">
        <v>454</v>
      </c>
      <c r="G41" s="59">
        <v>334</v>
      </c>
      <c r="H41" s="59">
        <v>335</v>
      </c>
      <c r="I41" s="59">
        <v>313</v>
      </c>
      <c r="J41" s="59">
        <v>321</v>
      </c>
      <c r="K41" s="59">
        <v>461</v>
      </c>
      <c r="L41" s="59">
        <v>478</v>
      </c>
      <c r="M41" s="59">
        <v>435</v>
      </c>
      <c r="N41" s="59">
        <v>341</v>
      </c>
      <c r="O41" s="59">
        <v>350</v>
      </c>
      <c r="P41" s="59">
        <v>384</v>
      </c>
      <c r="Q41" s="59">
        <v>395</v>
      </c>
      <c r="R41" s="59">
        <v>425</v>
      </c>
      <c r="S41" s="59">
        <v>291</v>
      </c>
      <c r="T41" s="59">
        <v>300</v>
      </c>
      <c r="U41" s="59">
        <v>307</v>
      </c>
      <c r="V41" s="59">
        <v>355</v>
      </c>
      <c r="W41" s="59">
        <v>472</v>
      </c>
      <c r="X41" s="59">
        <v>490</v>
      </c>
      <c r="Y41" s="59">
        <v>411</v>
      </c>
      <c r="Z41" s="59">
        <v>286</v>
      </c>
    </row>
    <row r="42" spans="2:26" x14ac:dyDescent="0.3">
      <c r="B42" s="8" t="s">
        <v>62</v>
      </c>
      <c r="C42" s="59">
        <v>905</v>
      </c>
      <c r="D42" s="59">
        <v>1067</v>
      </c>
      <c r="E42" s="59">
        <v>1089</v>
      </c>
      <c r="F42" s="59">
        <v>1079</v>
      </c>
      <c r="G42" s="59">
        <v>821</v>
      </c>
      <c r="H42" s="59">
        <v>825</v>
      </c>
      <c r="I42" s="59">
        <v>690</v>
      </c>
      <c r="J42" s="59">
        <v>674</v>
      </c>
      <c r="K42" s="59">
        <v>924</v>
      </c>
      <c r="L42" s="59">
        <v>905</v>
      </c>
      <c r="M42" s="59">
        <v>792</v>
      </c>
      <c r="N42" s="59">
        <v>708</v>
      </c>
      <c r="O42" s="59">
        <v>756</v>
      </c>
      <c r="P42" s="59">
        <v>919</v>
      </c>
      <c r="Q42" s="59">
        <v>907</v>
      </c>
      <c r="R42" s="59">
        <v>951</v>
      </c>
      <c r="S42" s="59">
        <v>634</v>
      </c>
      <c r="T42" s="59">
        <v>623</v>
      </c>
      <c r="U42" s="59">
        <v>607</v>
      </c>
      <c r="V42" s="59">
        <v>700</v>
      </c>
      <c r="W42" s="59">
        <v>950</v>
      </c>
      <c r="X42" s="59">
        <v>882</v>
      </c>
      <c r="Y42" s="59">
        <v>772</v>
      </c>
      <c r="Z42" s="59">
        <v>546</v>
      </c>
    </row>
    <row r="43" spans="2:26" x14ac:dyDescent="0.3">
      <c r="B43" s="8" t="s">
        <v>63</v>
      </c>
      <c r="C43" s="59">
        <v>1998</v>
      </c>
      <c r="D43" s="59">
        <v>2224</v>
      </c>
      <c r="E43" s="59">
        <v>2207</v>
      </c>
      <c r="F43" s="59">
        <v>2174</v>
      </c>
      <c r="G43" s="59">
        <v>1570</v>
      </c>
      <c r="H43" s="59">
        <v>1572</v>
      </c>
      <c r="I43" s="59">
        <v>1419</v>
      </c>
      <c r="J43" s="59">
        <v>1484</v>
      </c>
      <c r="K43" s="59">
        <v>2051</v>
      </c>
      <c r="L43" s="59">
        <v>2007</v>
      </c>
      <c r="M43" s="59">
        <v>1740</v>
      </c>
      <c r="N43" s="59">
        <v>1413</v>
      </c>
      <c r="O43" s="59">
        <v>1535</v>
      </c>
      <c r="P43" s="59">
        <v>1734</v>
      </c>
      <c r="Q43" s="59">
        <v>1788</v>
      </c>
      <c r="R43" s="59">
        <v>1996</v>
      </c>
      <c r="S43" s="59">
        <v>1289</v>
      </c>
      <c r="T43" s="59">
        <v>1299</v>
      </c>
      <c r="U43" s="59">
        <v>1352</v>
      </c>
      <c r="V43" s="59">
        <v>1487</v>
      </c>
      <c r="W43" s="59">
        <v>1785</v>
      </c>
      <c r="X43" s="59">
        <v>1855</v>
      </c>
      <c r="Y43" s="59">
        <v>1471</v>
      </c>
      <c r="Z43" s="59">
        <v>1030</v>
      </c>
    </row>
    <row r="44" spans="2:26" x14ac:dyDescent="0.3">
      <c r="B44" s="8" t="s">
        <v>64</v>
      </c>
      <c r="C44" s="59">
        <v>173</v>
      </c>
      <c r="D44" s="59">
        <v>191</v>
      </c>
      <c r="E44" s="59">
        <v>184</v>
      </c>
      <c r="F44" s="59">
        <v>187</v>
      </c>
      <c r="G44" s="59">
        <v>134</v>
      </c>
      <c r="H44" s="59">
        <v>136</v>
      </c>
      <c r="I44" s="59">
        <v>117</v>
      </c>
      <c r="J44" s="59">
        <v>118</v>
      </c>
      <c r="K44" s="59">
        <v>168</v>
      </c>
      <c r="L44" s="59">
        <v>166</v>
      </c>
      <c r="M44" s="59">
        <v>138</v>
      </c>
      <c r="N44" s="59">
        <v>112</v>
      </c>
      <c r="O44" s="59">
        <v>126</v>
      </c>
      <c r="P44" s="59">
        <v>146</v>
      </c>
      <c r="Q44" s="59">
        <v>137</v>
      </c>
      <c r="R44" s="59">
        <v>151</v>
      </c>
      <c r="S44" s="59">
        <v>96</v>
      </c>
      <c r="T44" s="59">
        <v>93</v>
      </c>
      <c r="U44" s="59">
        <v>80</v>
      </c>
      <c r="V44" s="59">
        <v>97</v>
      </c>
      <c r="W44" s="59">
        <v>126</v>
      </c>
      <c r="X44" s="59">
        <v>125</v>
      </c>
      <c r="Y44" s="59">
        <v>107</v>
      </c>
      <c r="Z44" s="59">
        <v>87</v>
      </c>
    </row>
    <row r="45" spans="2:26" x14ac:dyDescent="0.3">
      <c r="B45" s="8" t="s">
        <v>65</v>
      </c>
      <c r="C45" s="59">
        <v>1028</v>
      </c>
      <c r="D45" s="59">
        <v>1087</v>
      </c>
      <c r="E45" s="59">
        <v>1093</v>
      </c>
      <c r="F45" s="59">
        <v>1104</v>
      </c>
      <c r="G45" s="59">
        <v>823</v>
      </c>
      <c r="H45" s="59">
        <v>811</v>
      </c>
      <c r="I45" s="59">
        <v>716</v>
      </c>
      <c r="J45" s="59">
        <v>698</v>
      </c>
      <c r="K45" s="59">
        <v>988</v>
      </c>
      <c r="L45" s="59">
        <v>1002</v>
      </c>
      <c r="M45" s="59">
        <v>869</v>
      </c>
      <c r="N45" s="59">
        <v>739</v>
      </c>
      <c r="O45" s="59">
        <v>753</v>
      </c>
      <c r="P45" s="59">
        <v>821</v>
      </c>
      <c r="Q45" s="59">
        <v>856</v>
      </c>
      <c r="R45" s="59">
        <v>902</v>
      </c>
      <c r="S45" s="59">
        <v>652</v>
      </c>
      <c r="T45" s="59">
        <v>673</v>
      </c>
      <c r="U45" s="59">
        <v>651</v>
      </c>
      <c r="V45" s="59">
        <v>660</v>
      </c>
      <c r="W45" s="59">
        <v>875</v>
      </c>
      <c r="X45" s="59">
        <v>927</v>
      </c>
      <c r="Y45" s="59">
        <v>786</v>
      </c>
      <c r="Z45" s="59">
        <v>567</v>
      </c>
    </row>
    <row r="46" spans="2:26" x14ac:dyDescent="0.3">
      <c r="B46" s="8" t="s">
        <v>66</v>
      </c>
      <c r="C46" s="59">
        <v>1170</v>
      </c>
      <c r="D46" s="59">
        <v>1254</v>
      </c>
      <c r="E46" s="59">
        <v>1283</v>
      </c>
      <c r="F46" s="59">
        <v>1242</v>
      </c>
      <c r="G46" s="59">
        <v>922</v>
      </c>
      <c r="H46" s="59">
        <v>906</v>
      </c>
      <c r="I46" s="59">
        <v>826</v>
      </c>
      <c r="J46" s="59">
        <v>787</v>
      </c>
      <c r="K46" s="59">
        <v>1068</v>
      </c>
      <c r="L46" s="59">
        <v>1016</v>
      </c>
      <c r="M46" s="59">
        <v>924</v>
      </c>
      <c r="N46" s="59">
        <v>778</v>
      </c>
      <c r="O46" s="59">
        <v>782</v>
      </c>
      <c r="P46" s="59">
        <v>938</v>
      </c>
      <c r="Q46" s="59">
        <v>997</v>
      </c>
      <c r="R46" s="59">
        <v>1055</v>
      </c>
      <c r="S46" s="59">
        <v>707</v>
      </c>
      <c r="T46" s="59">
        <v>728</v>
      </c>
      <c r="U46" s="59">
        <v>722</v>
      </c>
      <c r="V46" s="59">
        <v>754</v>
      </c>
      <c r="W46" s="59">
        <v>935</v>
      </c>
      <c r="X46" s="59">
        <v>994</v>
      </c>
      <c r="Y46" s="59">
        <v>862</v>
      </c>
      <c r="Z46" s="59">
        <v>647</v>
      </c>
    </row>
    <row r="47" spans="2:26" x14ac:dyDescent="0.3">
      <c r="B47" s="8" t="s">
        <v>67</v>
      </c>
      <c r="C47" s="59">
        <v>836</v>
      </c>
      <c r="D47" s="59">
        <v>1030</v>
      </c>
      <c r="E47" s="59">
        <v>985</v>
      </c>
      <c r="F47" s="59">
        <v>978</v>
      </c>
      <c r="G47" s="59">
        <v>722</v>
      </c>
      <c r="H47" s="59">
        <v>724</v>
      </c>
      <c r="I47" s="59">
        <v>606</v>
      </c>
      <c r="J47" s="59">
        <v>596</v>
      </c>
      <c r="K47" s="59">
        <v>777</v>
      </c>
      <c r="L47" s="59">
        <v>755</v>
      </c>
      <c r="M47" s="59">
        <v>706</v>
      </c>
      <c r="N47" s="59">
        <v>647</v>
      </c>
      <c r="O47" s="59">
        <v>711</v>
      </c>
      <c r="P47" s="59">
        <v>884</v>
      </c>
      <c r="Q47" s="59">
        <v>842</v>
      </c>
      <c r="R47" s="59">
        <v>866</v>
      </c>
      <c r="S47" s="59">
        <v>593</v>
      </c>
      <c r="T47" s="59">
        <v>586</v>
      </c>
      <c r="U47" s="59">
        <v>563</v>
      </c>
      <c r="V47" s="59">
        <v>537</v>
      </c>
      <c r="W47" s="59">
        <v>692</v>
      </c>
      <c r="X47" s="59">
        <v>672</v>
      </c>
      <c r="Y47" s="59">
        <v>578</v>
      </c>
      <c r="Z47" s="59">
        <v>435</v>
      </c>
    </row>
    <row r="48" spans="2:26" x14ac:dyDescent="0.3">
      <c r="B48" s="8" t="s">
        <v>68</v>
      </c>
      <c r="C48" s="59">
        <v>1424</v>
      </c>
      <c r="D48" s="59">
        <v>1492</v>
      </c>
      <c r="E48" s="59">
        <v>1559</v>
      </c>
      <c r="F48" s="59">
        <v>1537</v>
      </c>
      <c r="G48" s="59">
        <v>1108</v>
      </c>
      <c r="H48" s="59">
        <v>1095</v>
      </c>
      <c r="I48" s="59">
        <v>960</v>
      </c>
      <c r="J48" s="59">
        <v>905</v>
      </c>
      <c r="K48" s="59">
        <v>1148</v>
      </c>
      <c r="L48" s="59">
        <v>1144</v>
      </c>
      <c r="M48" s="59">
        <v>1023</v>
      </c>
      <c r="N48" s="59">
        <v>925</v>
      </c>
      <c r="O48" s="59">
        <v>938</v>
      </c>
      <c r="P48" s="59">
        <v>1093</v>
      </c>
      <c r="Q48" s="59">
        <v>1118</v>
      </c>
      <c r="R48" s="59">
        <v>1210</v>
      </c>
      <c r="S48" s="59">
        <v>821</v>
      </c>
      <c r="T48" s="59">
        <v>853</v>
      </c>
      <c r="U48" s="59">
        <v>852</v>
      </c>
      <c r="V48" s="59">
        <v>882</v>
      </c>
      <c r="W48" s="59">
        <v>1083</v>
      </c>
      <c r="X48" s="59">
        <v>1126</v>
      </c>
      <c r="Y48" s="59">
        <v>938</v>
      </c>
      <c r="Z48" s="59">
        <v>749</v>
      </c>
    </row>
    <row r="49" spans="1:26" x14ac:dyDescent="0.3">
      <c r="B49" s="8" t="s">
        <v>69</v>
      </c>
      <c r="C49" s="59">
        <v>1084</v>
      </c>
      <c r="D49" s="59">
        <v>1226</v>
      </c>
      <c r="E49" s="59">
        <v>1233</v>
      </c>
      <c r="F49" s="59">
        <v>1216</v>
      </c>
      <c r="G49" s="59">
        <v>867</v>
      </c>
      <c r="H49" s="59">
        <v>872</v>
      </c>
      <c r="I49" s="59">
        <v>762</v>
      </c>
      <c r="J49" s="59">
        <v>724</v>
      </c>
      <c r="K49" s="59">
        <v>927</v>
      </c>
      <c r="L49" s="59">
        <v>920</v>
      </c>
      <c r="M49" s="59">
        <v>807</v>
      </c>
      <c r="N49" s="59">
        <v>671</v>
      </c>
      <c r="O49" s="59">
        <v>686</v>
      </c>
      <c r="P49" s="59">
        <v>813</v>
      </c>
      <c r="Q49" s="59">
        <v>830</v>
      </c>
      <c r="R49" s="59">
        <v>908</v>
      </c>
      <c r="S49" s="59">
        <v>601</v>
      </c>
      <c r="T49" s="59">
        <v>654</v>
      </c>
      <c r="U49" s="59">
        <v>640</v>
      </c>
      <c r="V49" s="59">
        <v>748</v>
      </c>
      <c r="W49" s="59">
        <v>867</v>
      </c>
      <c r="X49" s="59">
        <v>885</v>
      </c>
      <c r="Y49" s="59">
        <v>760</v>
      </c>
      <c r="Z49" s="59">
        <v>538</v>
      </c>
    </row>
    <row r="50" spans="1:26" x14ac:dyDescent="0.3">
      <c r="B50" s="8" t="s">
        <v>70</v>
      </c>
      <c r="C50" s="59">
        <v>6746</v>
      </c>
      <c r="D50" s="59">
        <v>7208</v>
      </c>
      <c r="E50" s="59">
        <v>6998</v>
      </c>
      <c r="F50" s="59">
        <v>6691</v>
      </c>
      <c r="G50" s="59">
        <v>5160</v>
      </c>
      <c r="H50" s="59">
        <v>4999</v>
      </c>
      <c r="I50" s="59">
        <v>4350</v>
      </c>
      <c r="J50" s="59">
        <v>3978</v>
      </c>
      <c r="K50" s="59">
        <v>5383</v>
      </c>
      <c r="L50" s="59">
        <v>5243</v>
      </c>
      <c r="M50" s="59">
        <v>4605</v>
      </c>
      <c r="N50" s="59">
        <v>4113</v>
      </c>
      <c r="O50" s="59">
        <v>4277</v>
      </c>
      <c r="P50" s="59">
        <v>4986</v>
      </c>
      <c r="Q50" s="59">
        <v>5085</v>
      </c>
      <c r="R50" s="59">
        <v>5312</v>
      </c>
      <c r="S50" s="59">
        <v>3723</v>
      </c>
      <c r="T50" s="59">
        <v>3789</v>
      </c>
      <c r="U50" s="59">
        <v>3630</v>
      </c>
      <c r="V50" s="59">
        <v>3540</v>
      </c>
      <c r="W50" s="59">
        <v>4514</v>
      </c>
      <c r="X50" s="59">
        <v>4634</v>
      </c>
      <c r="Y50" s="59">
        <v>3795</v>
      </c>
      <c r="Z50" s="59">
        <v>2997</v>
      </c>
    </row>
    <row r="51" spans="1:26" x14ac:dyDescent="0.3">
      <c r="B51" s="8" t="s">
        <v>71</v>
      </c>
      <c r="C51" s="59">
        <v>1366</v>
      </c>
      <c r="D51" s="59">
        <v>1418</v>
      </c>
      <c r="E51" s="59">
        <v>1441</v>
      </c>
      <c r="F51" s="59">
        <v>1414</v>
      </c>
      <c r="G51" s="59">
        <v>1069</v>
      </c>
      <c r="H51" s="59">
        <v>1063</v>
      </c>
      <c r="I51" s="59">
        <v>953</v>
      </c>
      <c r="J51" s="59">
        <v>905</v>
      </c>
      <c r="K51" s="59">
        <v>1348</v>
      </c>
      <c r="L51" s="59">
        <v>1367</v>
      </c>
      <c r="M51" s="59">
        <v>1200</v>
      </c>
      <c r="N51" s="59">
        <v>1001</v>
      </c>
      <c r="O51" s="59">
        <v>1002</v>
      </c>
      <c r="P51" s="59">
        <v>1079</v>
      </c>
      <c r="Q51" s="59">
        <v>1115</v>
      </c>
      <c r="R51" s="59">
        <v>1215</v>
      </c>
      <c r="S51" s="59">
        <v>861</v>
      </c>
      <c r="T51" s="59">
        <v>892</v>
      </c>
      <c r="U51" s="59">
        <v>878</v>
      </c>
      <c r="V51" s="59">
        <v>914</v>
      </c>
      <c r="W51" s="59">
        <v>1215</v>
      </c>
      <c r="X51" s="59">
        <v>1279</v>
      </c>
      <c r="Y51" s="59">
        <v>1095</v>
      </c>
      <c r="Z51" s="59">
        <v>790</v>
      </c>
    </row>
    <row r="52" spans="1:26" x14ac:dyDescent="0.3">
      <c r="B52" s="8" t="s">
        <v>72</v>
      </c>
      <c r="C52" s="59">
        <v>10620</v>
      </c>
      <c r="D52" s="59">
        <v>11783</v>
      </c>
      <c r="E52" s="59">
        <v>11512</v>
      </c>
      <c r="F52" s="59">
        <v>11145</v>
      </c>
      <c r="G52" s="59">
        <v>8285</v>
      </c>
      <c r="H52" s="59">
        <v>8087</v>
      </c>
      <c r="I52" s="59">
        <v>6967</v>
      </c>
      <c r="J52" s="59">
        <v>6526</v>
      </c>
      <c r="K52" s="59">
        <v>8854</v>
      </c>
      <c r="L52" s="59">
        <v>8669</v>
      </c>
      <c r="M52" s="59">
        <v>7686</v>
      </c>
      <c r="N52" s="59">
        <v>6722</v>
      </c>
      <c r="O52" s="59">
        <v>6965</v>
      </c>
      <c r="P52" s="59">
        <v>8263</v>
      </c>
      <c r="Q52" s="59">
        <v>8472</v>
      </c>
      <c r="R52" s="59">
        <v>9257</v>
      </c>
      <c r="S52" s="59">
        <v>6028</v>
      </c>
      <c r="T52" s="59">
        <v>6255</v>
      </c>
      <c r="U52" s="59">
        <v>6076</v>
      </c>
      <c r="V52" s="59">
        <v>6162</v>
      </c>
      <c r="W52" s="59">
        <v>7651</v>
      </c>
      <c r="X52" s="59">
        <v>7941</v>
      </c>
      <c r="Y52" s="59">
        <v>6580</v>
      </c>
      <c r="Z52" s="59">
        <v>5051</v>
      </c>
    </row>
    <row r="53" spans="1:26" x14ac:dyDescent="0.3">
      <c r="B53" s="8" t="s">
        <v>73</v>
      </c>
      <c r="C53" s="59">
        <v>792</v>
      </c>
      <c r="D53" s="59">
        <v>828</v>
      </c>
      <c r="E53" s="59">
        <v>823</v>
      </c>
      <c r="F53" s="59">
        <v>816</v>
      </c>
      <c r="G53" s="59">
        <v>611</v>
      </c>
      <c r="H53" s="59">
        <v>629</v>
      </c>
      <c r="I53" s="59">
        <v>552</v>
      </c>
      <c r="J53" s="59">
        <v>507</v>
      </c>
      <c r="K53" s="59">
        <v>731</v>
      </c>
      <c r="L53" s="59">
        <v>739</v>
      </c>
      <c r="M53" s="59">
        <v>664</v>
      </c>
      <c r="N53" s="59">
        <v>553</v>
      </c>
      <c r="O53" s="59">
        <v>563</v>
      </c>
      <c r="P53" s="59">
        <v>657</v>
      </c>
      <c r="Q53" s="59">
        <v>669</v>
      </c>
      <c r="R53" s="59">
        <v>743</v>
      </c>
      <c r="S53" s="59">
        <v>522</v>
      </c>
      <c r="T53" s="59">
        <v>529</v>
      </c>
      <c r="U53" s="59">
        <v>486</v>
      </c>
      <c r="V53" s="59">
        <v>505</v>
      </c>
      <c r="W53" s="59">
        <v>679</v>
      </c>
      <c r="X53" s="59">
        <v>667</v>
      </c>
      <c r="Y53" s="59">
        <v>583</v>
      </c>
      <c r="Z53" s="59">
        <v>426</v>
      </c>
    </row>
    <row r="54" spans="1:26" x14ac:dyDescent="0.3">
      <c r="B54" s="34"/>
      <c r="C54" s="59"/>
      <c r="D54" s="59"/>
      <c r="E54" s="59"/>
      <c r="F54" s="59"/>
      <c r="G54" s="59"/>
      <c r="H54" s="59"/>
      <c r="I54" s="59"/>
      <c r="J54" s="59"/>
      <c r="K54" s="59"/>
      <c r="L54" s="59"/>
      <c r="M54" s="59"/>
      <c r="N54" s="59"/>
      <c r="O54" s="59"/>
      <c r="P54" s="59"/>
      <c r="Q54" s="59"/>
      <c r="R54" s="59"/>
      <c r="S54" s="59"/>
      <c r="T54" s="59"/>
      <c r="U54" s="59"/>
      <c r="V54" s="59"/>
      <c r="W54" s="59"/>
      <c r="X54" s="59"/>
      <c r="Y54" s="59"/>
      <c r="Z54" s="59"/>
    </row>
    <row r="55" spans="1:26" x14ac:dyDescent="0.3">
      <c r="B55" s="56" t="s">
        <v>94</v>
      </c>
      <c r="C55" s="59"/>
      <c r="D55" s="59"/>
      <c r="E55" s="59"/>
      <c r="F55" s="59"/>
      <c r="G55" s="59"/>
      <c r="H55" s="59"/>
      <c r="I55" s="59"/>
      <c r="J55" s="59"/>
      <c r="K55" s="59"/>
      <c r="L55" s="59"/>
      <c r="M55" s="59"/>
      <c r="N55" s="59"/>
      <c r="O55" s="59"/>
      <c r="P55" s="59"/>
      <c r="Q55" s="59"/>
      <c r="R55" s="59"/>
      <c r="S55" s="59"/>
      <c r="T55" s="59"/>
      <c r="U55" s="59"/>
      <c r="V55" s="59"/>
      <c r="W55" s="59"/>
      <c r="X55" s="59"/>
      <c r="Y55" s="59"/>
      <c r="Z55" s="59"/>
    </row>
    <row r="56" spans="1:26" x14ac:dyDescent="0.3">
      <c r="B56" s="34" t="s">
        <v>22</v>
      </c>
      <c r="C56" s="59">
        <v>4980</v>
      </c>
      <c r="D56" s="59">
        <v>5586</v>
      </c>
      <c r="E56" s="59">
        <v>6089</v>
      </c>
      <c r="F56" s="59">
        <v>5550</v>
      </c>
      <c r="G56" s="59">
        <v>4775</v>
      </c>
      <c r="H56" s="59">
        <v>4457</v>
      </c>
      <c r="I56" s="59">
        <v>3610</v>
      </c>
      <c r="J56" s="59">
        <v>3275</v>
      </c>
      <c r="K56" s="59">
        <v>4550</v>
      </c>
      <c r="L56" s="59">
        <v>4522</v>
      </c>
      <c r="M56" s="59">
        <v>3963</v>
      </c>
      <c r="N56" s="59">
        <v>3490</v>
      </c>
      <c r="O56" s="59">
        <v>3571</v>
      </c>
      <c r="P56" s="59">
        <v>4273</v>
      </c>
      <c r="Q56" s="59">
        <v>4352</v>
      </c>
      <c r="R56" s="59">
        <v>4716</v>
      </c>
      <c r="S56" s="59">
        <v>3122</v>
      </c>
      <c r="T56" s="59">
        <v>3228</v>
      </c>
      <c r="U56" s="59">
        <v>3056</v>
      </c>
      <c r="V56" s="59">
        <v>3187</v>
      </c>
      <c r="W56" s="59">
        <v>3926</v>
      </c>
      <c r="X56" s="59">
        <v>4043</v>
      </c>
      <c r="Y56" s="59">
        <v>3306</v>
      </c>
      <c r="Z56" s="59">
        <v>2521</v>
      </c>
    </row>
    <row r="57" spans="1:26" x14ac:dyDescent="0.3">
      <c r="A57" s="84" t="s">
        <v>96</v>
      </c>
      <c r="B57" s="78" t="s">
        <v>122</v>
      </c>
      <c r="C57" s="78">
        <v>642</v>
      </c>
      <c r="D57" s="78">
        <v>677</v>
      </c>
      <c r="E57" s="78">
        <v>757</v>
      </c>
      <c r="F57" s="78">
        <v>696</v>
      </c>
      <c r="G57" s="78">
        <v>570</v>
      </c>
      <c r="H57" s="78">
        <v>512</v>
      </c>
      <c r="I57" s="78">
        <v>435</v>
      </c>
      <c r="J57" s="78">
        <v>392</v>
      </c>
      <c r="K57" s="78">
        <v>496</v>
      </c>
      <c r="L57" s="78">
        <v>490</v>
      </c>
      <c r="M57" s="78">
        <v>477</v>
      </c>
      <c r="N57" s="78">
        <v>443</v>
      </c>
      <c r="O57" s="78">
        <v>486</v>
      </c>
      <c r="P57" s="78">
        <v>536</v>
      </c>
      <c r="Q57" s="78">
        <v>571</v>
      </c>
      <c r="R57" s="78">
        <v>602</v>
      </c>
      <c r="S57" s="78">
        <v>442</v>
      </c>
      <c r="T57" s="78">
        <v>463</v>
      </c>
      <c r="U57" s="78">
        <v>391</v>
      </c>
      <c r="V57" s="78">
        <v>391</v>
      </c>
      <c r="W57" s="78">
        <v>470</v>
      </c>
      <c r="X57" s="78">
        <v>487</v>
      </c>
      <c r="Y57" s="78">
        <v>398</v>
      </c>
      <c r="Z57" s="78">
        <v>363</v>
      </c>
    </row>
    <row r="58" spans="1:26" x14ac:dyDescent="0.3">
      <c r="B58" s="79" t="s">
        <v>119</v>
      </c>
      <c r="C58" s="80">
        <f>C56-C57</f>
        <v>4338</v>
      </c>
      <c r="D58" s="80">
        <f t="shared" ref="D58:Z58" si="0">D56-D57</f>
        <v>4909</v>
      </c>
      <c r="E58" s="80">
        <f t="shared" si="0"/>
        <v>5332</v>
      </c>
      <c r="F58" s="80">
        <f t="shared" si="0"/>
        <v>4854</v>
      </c>
      <c r="G58" s="80">
        <f t="shared" si="0"/>
        <v>4205</v>
      </c>
      <c r="H58" s="80">
        <f t="shared" si="0"/>
        <v>3945</v>
      </c>
      <c r="I58" s="80">
        <f t="shared" si="0"/>
        <v>3175</v>
      </c>
      <c r="J58" s="80">
        <f t="shared" si="0"/>
        <v>2883</v>
      </c>
      <c r="K58" s="80">
        <f t="shared" si="0"/>
        <v>4054</v>
      </c>
      <c r="L58" s="80">
        <f t="shared" si="0"/>
        <v>4032</v>
      </c>
      <c r="M58" s="80">
        <f t="shared" si="0"/>
        <v>3486</v>
      </c>
      <c r="N58" s="80">
        <f t="shared" si="0"/>
        <v>3047</v>
      </c>
      <c r="O58" s="80">
        <f t="shared" si="0"/>
        <v>3085</v>
      </c>
      <c r="P58" s="80">
        <f t="shared" si="0"/>
        <v>3737</v>
      </c>
      <c r="Q58" s="80">
        <f t="shared" si="0"/>
        <v>3781</v>
      </c>
      <c r="R58" s="80">
        <f t="shared" si="0"/>
        <v>4114</v>
      </c>
      <c r="S58" s="80">
        <f t="shared" si="0"/>
        <v>2680</v>
      </c>
      <c r="T58" s="80">
        <f t="shared" si="0"/>
        <v>2765</v>
      </c>
      <c r="U58" s="80">
        <f t="shared" si="0"/>
        <v>2665</v>
      </c>
      <c r="V58" s="80">
        <f t="shared" si="0"/>
        <v>2796</v>
      </c>
      <c r="W58" s="80">
        <f t="shared" si="0"/>
        <v>3456</v>
      </c>
      <c r="X58" s="80">
        <f t="shared" si="0"/>
        <v>3556</v>
      </c>
      <c r="Y58" s="80">
        <f t="shared" si="0"/>
        <v>2908</v>
      </c>
      <c r="Z58" s="80">
        <f t="shared" si="0"/>
        <v>2158</v>
      </c>
    </row>
    <row r="59" spans="1:26" x14ac:dyDescent="0.3">
      <c r="B59" s="34"/>
      <c r="C59" s="59"/>
      <c r="D59" s="59"/>
      <c r="E59" s="59"/>
      <c r="F59" s="59"/>
      <c r="G59" s="59"/>
      <c r="H59" s="59"/>
      <c r="I59" s="59"/>
      <c r="J59" s="59"/>
      <c r="K59" s="59"/>
      <c r="L59" s="59"/>
      <c r="M59" s="59"/>
      <c r="N59" s="59"/>
      <c r="O59" s="59"/>
      <c r="P59" s="59"/>
      <c r="Q59" s="59"/>
      <c r="R59" s="59"/>
      <c r="S59" s="59"/>
      <c r="T59" s="59"/>
      <c r="U59" s="59"/>
      <c r="V59" s="59"/>
      <c r="W59" s="59"/>
      <c r="X59" s="59"/>
      <c r="Y59" s="59"/>
      <c r="Z59" s="59"/>
    </row>
    <row r="60" spans="1:26" x14ac:dyDescent="0.3">
      <c r="B60" s="34"/>
      <c r="C60" s="59"/>
      <c r="D60" s="59"/>
      <c r="E60" s="59"/>
      <c r="F60" s="59"/>
      <c r="G60" s="59"/>
      <c r="H60" s="59"/>
      <c r="I60" s="59"/>
      <c r="J60" s="59"/>
      <c r="K60" s="59"/>
      <c r="L60" s="59"/>
      <c r="M60" s="59"/>
      <c r="N60" s="59"/>
      <c r="O60" s="59"/>
      <c r="P60" s="59"/>
      <c r="Q60" s="59"/>
      <c r="R60" s="59"/>
      <c r="S60" s="59"/>
      <c r="T60" s="59"/>
      <c r="U60" s="59"/>
      <c r="V60" s="59"/>
      <c r="W60" s="59"/>
      <c r="X60" s="59"/>
      <c r="Y60" s="59"/>
      <c r="Z60" s="59"/>
    </row>
    <row r="61" spans="1:26" x14ac:dyDescent="0.3">
      <c r="B61" s="34"/>
      <c r="C61" s="59"/>
      <c r="D61" s="59"/>
      <c r="E61" s="59"/>
      <c r="F61" s="59"/>
      <c r="G61" s="59"/>
      <c r="H61" s="59"/>
      <c r="I61" s="59"/>
      <c r="J61" s="59"/>
      <c r="K61" s="59"/>
      <c r="L61" s="59"/>
      <c r="M61" s="59"/>
      <c r="N61" s="59"/>
      <c r="O61" s="59"/>
      <c r="P61" s="59"/>
      <c r="Q61" s="59"/>
      <c r="R61" s="59"/>
      <c r="S61" s="59"/>
      <c r="T61" s="59"/>
      <c r="U61" s="59"/>
      <c r="V61" s="59"/>
      <c r="W61" s="59"/>
      <c r="X61" s="59"/>
      <c r="Y61" s="59"/>
      <c r="Z61" s="59"/>
    </row>
    <row r="62" spans="1:26" x14ac:dyDescent="0.3">
      <c r="B62" s="34"/>
      <c r="C62" s="59"/>
      <c r="D62" s="59"/>
      <c r="E62" s="59"/>
      <c r="F62" s="59"/>
      <c r="G62" s="59"/>
      <c r="H62" s="59"/>
      <c r="I62" s="59"/>
      <c r="J62" s="59"/>
      <c r="K62" s="59"/>
      <c r="L62" s="59"/>
      <c r="M62" s="59"/>
      <c r="N62" s="59"/>
      <c r="O62" s="59"/>
      <c r="P62" s="59"/>
      <c r="Q62" s="59"/>
      <c r="R62" s="59"/>
      <c r="S62" s="59"/>
      <c r="T62" s="59"/>
      <c r="U62" s="59"/>
      <c r="V62" s="59"/>
      <c r="W62" s="59"/>
      <c r="X62" s="59"/>
      <c r="Y62" s="59"/>
      <c r="Z62" s="59"/>
    </row>
    <row r="63" spans="1:26" x14ac:dyDescent="0.3">
      <c r="B63" s="34"/>
      <c r="C63" s="59"/>
      <c r="D63" s="59"/>
      <c r="E63" s="59"/>
      <c r="F63" s="59"/>
      <c r="G63" s="59"/>
      <c r="H63" s="59"/>
      <c r="I63" s="59"/>
      <c r="J63" s="59"/>
      <c r="K63" s="59"/>
      <c r="L63" s="59"/>
      <c r="M63" s="59"/>
      <c r="N63" s="59"/>
      <c r="O63" s="59"/>
      <c r="P63" s="59"/>
      <c r="Q63" s="59"/>
      <c r="R63" s="59"/>
      <c r="S63" s="59"/>
      <c r="T63" s="59"/>
      <c r="U63" s="59"/>
      <c r="V63" s="59"/>
      <c r="W63" s="59"/>
      <c r="X63" s="59"/>
      <c r="Y63" s="59"/>
      <c r="Z63" s="59"/>
    </row>
    <row r="64" spans="1:26" x14ac:dyDescent="0.3">
      <c r="B64" s="34"/>
      <c r="C64" s="59"/>
      <c r="D64" s="59"/>
      <c r="E64" s="59"/>
      <c r="F64" s="59"/>
      <c r="G64" s="59"/>
      <c r="H64" s="59"/>
      <c r="I64" s="59"/>
      <c r="J64" s="59"/>
      <c r="K64" s="59"/>
      <c r="L64" s="59"/>
      <c r="M64" s="59"/>
      <c r="N64" s="59"/>
      <c r="O64" s="59"/>
      <c r="P64" s="59"/>
      <c r="Q64" s="59"/>
      <c r="R64" s="59"/>
      <c r="S64" s="59"/>
      <c r="T64" s="59"/>
      <c r="U64" s="59"/>
      <c r="V64" s="59"/>
      <c r="W64" s="59"/>
      <c r="X64" s="59"/>
      <c r="Y64" s="59"/>
      <c r="Z64" s="59"/>
    </row>
    <row r="65" spans="2:26" x14ac:dyDescent="0.3">
      <c r="B65" s="34"/>
      <c r="C65" s="59"/>
      <c r="D65" s="59"/>
      <c r="E65" s="59"/>
      <c r="F65" s="59"/>
      <c r="G65" s="59"/>
      <c r="H65" s="59"/>
      <c r="I65" s="59"/>
      <c r="J65" s="59"/>
      <c r="K65" s="59"/>
      <c r="L65" s="59"/>
      <c r="M65" s="59"/>
      <c r="N65" s="59"/>
      <c r="O65" s="59"/>
      <c r="P65" s="59"/>
      <c r="Q65" s="59"/>
      <c r="R65" s="59"/>
      <c r="S65" s="59"/>
      <c r="T65" s="59"/>
      <c r="U65" s="59"/>
      <c r="V65" s="59"/>
      <c r="W65" s="59"/>
      <c r="X65" s="59"/>
      <c r="Y65" s="59"/>
      <c r="Z65" s="59"/>
    </row>
    <row r="66" spans="2:26" x14ac:dyDescent="0.3">
      <c r="B66" s="34"/>
      <c r="C66" s="59"/>
      <c r="D66" s="59"/>
      <c r="E66" s="59"/>
      <c r="F66" s="59"/>
      <c r="G66" s="59"/>
      <c r="H66" s="59"/>
      <c r="I66" s="59"/>
      <c r="J66" s="59"/>
      <c r="K66" s="59"/>
      <c r="L66" s="59"/>
      <c r="M66" s="59"/>
      <c r="N66" s="59"/>
      <c r="O66" s="59"/>
      <c r="P66" s="59"/>
      <c r="Q66" s="59"/>
      <c r="R66" s="59"/>
      <c r="S66" s="59"/>
      <c r="T66" s="59"/>
      <c r="U66" s="59"/>
      <c r="V66" s="59"/>
      <c r="W66" s="59"/>
      <c r="X66" s="59"/>
      <c r="Y66" s="59"/>
      <c r="Z66" s="59"/>
    </row>
    <row r="67" spans="2:26" x14ac:dyDescent="0.3">
      <c r="B67" s="34"/>
      <c r="C67" s="59"/>
      <c r="D67" s="59"/>
      <c r="E67" s="59"/>
      <c r="F67" s="59"/>
      <c r="G67" s="59"/>
      <c r="H67" s="59"/>
      <c r="I67" s="59"/>
      <c r="J67" s="59"/>
      <c r="K67" s="59"/>
      <c r="L67" s="59"/>
      <c r="M67" s="59"/>
      <c r="N67" s="59"/>
      <c r="O67" s="59"/>
      <c r="P67" s="59"/>
      <c r="Q67" s="59"/>
      <c r="R67" s="59"/>
      <c r="S67" s="59"/>
      <c r="T67" s="59"/>
      <c r="U67" s="59"/>
      <c r="V67" s="59"/>
      <c r="W67" s="59"/>
      <c r="X67" s="59"/>
      <c r="Y67" s="59"/>
      <c r="Z67" s="59"/>
    </row>
    <row r="68" spans="2:26" x14ac:dyDescent="0.3">
      <c r="B68" s="34"/>
      <c r="C68" s="59"/>
      <c r="D68" s="59"/>
      <c r="E68" s="59"/>
      <c r="F68" s="59"/>
      <c r="G68" s="59"/>
      <c r="H68" s="59"/>
      <c r="I68" s="59"/>
      <c r="J68" s="59"/>
      <c r="K68" s="59"/>
      <c r="L68" s="59"/>
      <c r="M68" s="59"/>
      <c r="N68" s="59"/>
      <c r="O68" s="59"/>
      <c r="P68" s="59"/>
      <c r="Q68" s="59"/>
      <c r="R68" s="59"/>
      <c r="S68" s="59"/>
      <c r="T68" s="59"/>
      <c r="U68" s="59"/>
      <c r="V68" s="59"/>
      <c r="W68" s="59"/>
      <c r="X68" s="59"/>
      <c r="Y68" s="59"/>
      <c r="Z68" s="59"/>
    </row>
    <row r="69" spans="2:26" x14ac:dyDescent="0.3">
      <c r="B69" s="34"/>
      <c r="C69" s="59"/>
      <c r="D69" s="59"/>
      <c r="E69" s="59"/>
      <c r="F69" s="59"/>
      <c r="G69" s="59"/>
      <c r="H69" s="59"/>
      <c r="I69" s="59"/>
      <c r="J69" s="59"/>
      <c r="K69" s="59"/>
      <c r="L69" s="59"/>
      <c r="M69" s="59"/>
      <c r="N69" s="59"/>
      <c r="O69" s="59"/>
      <c r="P69" s="59"/>
      <c r="Q69" s="59"/>
      <c r="R69" s="59"/>
      <c r="S69" s="59"/>
      <c r="T69" s="59"/>
      <c r="U69" s="59"/>
      <c r="V69" s="59"/>
      <c r="W69" s="59"/>
      <c r="X69" s="59"/>
      <c r="Y69" s="59"/>
      <c r="Z69" s="59"/>
    </row>
    <row r="70" spans="2:26" x14ac:dyDescent="0.3">
      <c r="B70" s="34"/>
      <c r="C70" s="59"/>
      <c r="D70" s="59"/>
      <c r="E70" s="59"/>
      <c r="F70" s="59"/>
      <c r="G70" s="59"/>
      <c r="H70" s="59"/>
      <c r="I70" s="59"/>
      <c r="J70" s="59"/>
      <c r="K70" s="59"/>
      <c r="L70" s="59"/>
      <c r="M70" s="59"/>
      <c r="N70" s="59"/>
      <c r="O70" s="59"/>
      <c r="P70" s="59"/>
      <c r="Q70" s="59"/>
      <c r="R70" s="59"/>
      <c r="S70" s="59"/>
      <c r="T70" s="59"/>
      <c r="U70" s="59"/>
      <c r="V70" s="59"/>
      <c r="W70" s="59"/>
      <c r="X70" s="59"/>
      <c r="Y70" s="59"/>
      <c r="Z70" s="59"/>
    </row>
    <row r="71" spans="2:26" x14ac:dyDescent="0.3">
      <c r="B71" s="34"/>
      <c r="C71" s="59"/>
      <c r="D71" s="59"/>
      <c r="E71" s="59"/>
      <c r="F71" s="59"/>
      <c r="G71" s="59"/>
      <c r="H71" s="59"/>
      <c r="I71" s="59"/>
      <c r="J71" s="59"/>
      <c r="K71" s="59"/>
      <c r="L71" s="59"/>
      <c r="M71" s="59"/>
      <c r="N71" s="59"/>
      <c r="O71" s="59"/>
      <c r="P71" s="59"/>
      <c r="Q71" s="59"/>
      <c r="R71" s="59"/>
      <c r="S71" s="59"/>
      <c r="T71" s="59"/>
      <c r="U71" s="59"/>
      <c r="V71" s="59"/>
      <c r="W71" s="59"/>
      <c r="X71" s="59"/>
      <c r="Y71" s="59"/>
      <c r="Z71" s="59"/>
    </row>
    <row r="72" spans="2:26" x14ac:dyDescent="0.3">
      <c r="B72" s="34"/>
      <c r="C72" s="59"/>
      <c r="D72" s="59"/>
      <c r="E72" s="59"/>
      <c r="F72" s="59"/>
      <c r="G72" s="59"/>
      <c r="H72" s="59"/>
      <c r="I72" s="59"/>
      <c r="J72" s="59"/>
      <c r="K72" s="59"/>
      <c r="L72" s="59"/>
      <c r="M72" s="59"/>
      <c r="N72" s="59"/>
      <c r="O72" s="59"/>
      <c r="P72" s="59"/>
      <c r="Q72" s="59"/>
      <c r="R72" s="59"/>
      <c r="S72" s="59"/>
      <c r="T72" s="59"/>
      <c r="U72" s="59"/>
      <c r="V72" s="59"/>
      <c r="W72" s="59"/>
      <c r="X72" s="59"/>
      <c r="Y72" s="59"/>
      <c r="Z72" s="59"/>
    </row>
    <row r="73" spans="2:26" x14ac:dyDescent="0.3">
      <c r="B73" s="34"/>
      <c r="C73" s="59"/>
      <c r="D73" s="59"/>
      <c r="E73" s="59"/>
      <c r="F73" s="59"/>
      <c r="G73" s="59"/>
      <c r="H73" s="59"/>
      <c r="I73" s="59"/>
      <c r="J73" s="59"/>
      <c r="K73" s="59"/>
      <c r="L73" s="59"/>
      <c r="M73" s="59"/>
      <c r="N73" s="59"/>
      <c r="O73" s="59"/>
      <c r="P73" s="59"/>
      <c r="Q73" s="59"/>
      <c r="R73" s="59"/>
      <c r="S73" s="59"/>
      <c r="T73" s="59"/>
      <c r="U73" s="59"/>
      <c r="V73" s="59"/>
      <c r="W73" s="59"/>
      <c r="X73" s="59"/>
      <c r="Y73" s="59"/>
      <c r="Z73" s="59"/>
    </row>
    <row r="74" spans="2:26" x14ac:dyDescent="0.3">
      <c r="B74" s="34"/>
      <c r="C74" s="59"/>
      <c r="D74" s="59"/>
      <c r="E74" s="59"/>
      <c r="F74" s="59"/>
      <c r="G74" s="59"/>
      <c r="H74" s="59"/>
      <c r="I74" s="59"/>
      <c r="J74" s="59"/>
      <c r="K74" s="59"/>
      <c r="L74" s="59"/>
      <c r="M74" s="59"/>
      <c r="N74" s="59"/>
      <c r="O74" s="59"/>
      <c r="P74" s="59"/>
      <c r="Q74" s="59"/>
      <c r="R74" s="59"/>
      <c r="S74" s="59"/>
      <c r="T74" s="59"/>
      <c r="U74" s="59"/>
      <c r="V74" s="59"/>
      <c r="W74" s="59"/>
      <c r="X74" s="59"/>
      <c r="Y74" s="59"/>
      <c r="Z74" s="59"/>
    </row>
    <row r="75" spans="2:26" x14ac:dyDescent="0.3">
      <c r="B75" s="34"/>
      <c r="C75" s="59"/>
      <c r="D75" s="59"/>
      <c r="E75" s="59"/>
      <c r="F75" s="59"/>
      <c r="G75" s="59"/>
      <c r="H75" s="59"/>
      <c r="I75" s="59"/>
      <c r="J75" s="59"/>
      <c r="K75" s="59"/>
      <c r="L75" s="59"/>
      <c r="M75" s="59"/>
      <c r="N75" s="59"/>
      <c r="O75" s="59"/>
      <c r="P75" s="59"/>
      <c r="Q75" s="59"/>
      <c r="R75" s="59"/>
      <c r="S75" s="59"/>
      <c r="T75" s="59"/>
      <c r="U75" s="59"/>
      <c r="V75" s="59"/>
      <c r="W75" s="59"/>
      <c r="X75" s="59"/>
      <c r="Y75" s="59"/>
      <c r="Z75" s="59"/>
    </row>
    <row r="76" spans="2:26" x14ac:dyDescent="0.3">
      <c r="B76" s="34"/>
      <c r="C76" s="59"/>
      <c r="D76" s="59"/>
      <c r="E76" s="59"/>
      <c r="F76" s="59"/>
      <c r="G76" s="59"/>
      <c r="H76" s="59"/>
      <c r="I76" s="59"/>
      <c r="J76" s="59"/>
      <c r="K76" s="59"/>
      <c r="L76" s="59"/>
      <c r="M76" s="59"/>
      <c r="N76" s="59"/>
      <c r="O76" s="59"/>
      <c r="P76" s="59"/>
      <c r="Q76" s="59"/>
      <c r="R76" s="59"/>
      <c r="S76" s="59"/>
      <c r="T76" s="59"/>
      <c r="U76" s="59"/>
      <c r="V76" s="59"/>
      <c r="W76" s="59"/>
      <c r="X76" s="59"/>
      <c r="Y76" s="59"/>
      <c r="Z76" s="59"/>
    </row>
    <row r="77" spans="2:26" x14ac:dyDescent="0.3">
      <c r="B77" s="34"/>
      <c r="C77" s="59"/>
      <c r="D77" s="59"/>
      <c r="E77" s="59"/>
      <c r="F77" s="59"/>
      <c r="G77" s="59"/>
      <c r="H77" s="59"/>
      <c r="I77" s="59"/>
      <c r="J77" s="59"/>
      <c r="K77" s="59"/>
      <c r="L77" s="59"/>
      <c r="M77" s="59"/>
      <c r="N77" s="59"/>
      <c r="O77" s="59"/>
      <c r="P77" s="59"/>
      <c r="Q77" s="59"/>
      <c r="R77" s="59"/>
      <c r="S77" s="59"/>
      <c r="T77" s="59"/>
      <c r="U77" s="59"/>
      <c r="V77" s="59"/>
      <c r="W77" s="59"/>
      <c r="X77" s="59"/>
      <c r="Y77" s="59"/>
      <c r="Z77" s="59"/>
    </row>
    <row r="78" spans="2:26" x14ac:dyDescent="0.3">
      <c r="B78" s="34"/>
      <c r="C78" s="59"/>
      <c r="D78" s="59"/>
      <c r="E78" s="59"/>
      <c r="F78" s="59"/>
      <c r="G78" s="59"/>
      <c r="H78" s="59"/>
      <c r="I78" s="59"/>
      <c r="J78" s="59"/>
      <c r="K78" s="59"/>
      <c r="L78" s="59"/>
      <c r="M78" s="59"/>
      <c r="N78" s="59"/>
      <c r="O78" s="59"/>
      <c r="P78" s="59"/>
      <c r="Q78" s="59"/>
      <c r="R78" s="59"/>
      <c r="S78" s="59"/>
      <c r="T78" s="59"/>
      <c r="U78" s="59"/>
      <c r="V78" s="59"/>
      <c r="W78" s="59"/>
      <c r="X78" s="59"/>
      <c r="Y78" s="59"/>
      <c r="Z78" s="59"/>
    </row>
    <row r="79" spans="2:26" x14ac:dyDescent="0.3">
      <c r="B79" s="34"/>
      <c r="C79" s="59"/>
      <c r="D79" s="59"/>
      <c r="E79" s="59"/>
      <c r="F79" s="59"/>
      <c r="G79" s="59"/>
      <c r="H79" s="59"/>
      <c r="I79" s="59"/>
      <c r="J79" s="59"/>
      <c r="K79" s="59"/>
      <c r="L79" s="59"/>
      <c r="M79" s="59"/>
      <c r="N79" s="59"/>
      <c r="O79" s="59"/>
      <c r="P79" s="59"/>
      <c r="Q79" s="59"/>
      <c r="R79" s="59"/>
      <c r="S79" s="59"/>
      <c r="T79" s="59"/>
      <c r="U79" s="59"/>
      <c r="V79" s="59"/>
      <c r="W79" s="59"/>
      <c r="X79" s="59"/>
      <c r="Y79" s="59"/>
      <c r="Z79" s="59"/>
    </row>
    <row r="80" spans="2:26" x14ac:dyDescent="0.3">
      <c r="B80" s="34"/>
      <c r="C80" s="59"/>
      <c r="D80" s="59"/>
      <c r="E80" s="59"/>
      <c r="F80" s="59"/>
      <c r="G80" s="59"/>
      <c r="H80" s="59"/>
      <c r="I80" s="59"/>
      <c r="J80" s="59"/>
      <c r="K80" s="59"/>
      <c r="L80" s="59"/>
      <c r="M80" s="59"/>
      <c r="N80" s="59"/>
      <c r="O80" s="59"/>
      <c r="P80" s="59"/>
      <c r="Q80" s="59"/>
      <c r="R80" s="59"/>
      <c r="S80" s="59"/>
      <c r="T80" s="59"/>
      <c r="U80" s="59"/>
      <c r="V80" s="59"/>
      <c r="W80" s="59"/>
      <c r="X80" s="59"/>
      <c r="Y80" s="59"/>
      <c r="Z80" s="59"/>
    </row>
    <row r="81" spans="2:26" x14ac:dyDescent="0.3">
      <c r="B81" s="34"/>
      <c r="C81" s="59"/>
      <c r="D81" s="59"/>
      <c r="E81" s="59"/>
      <c r="F81" s="59"/>
      <c r="G81" s="59"/>
      <c r="H81" s="59"/>
      <c r="I81" s="59"/>
      <c r="J81" s="59"/>
      <c r="K81" s="59"/>
      <c r="L81" s="59"/>
      <c r="M81" s="59"/>
      <c r="N81" s="59"/>
      <c r="O81" s="59"/>
      <c r="P81" s="59"/>
      <c r="Q81" s="59"/>
      <c r="R81" s="59"/>
      <c r="S81" s="59"/>
      <c r="T81" s="59"/>
      <c r="U81" s="59"/>
      <c r="V81" s="59"/>
      <c r="W81" s="59"/>
      <c r="X81" s="59"/>
      <c r="Y81" s="59"/>
      <c r="Z81" s="59"/>
    </row>
    <row r="82" spans="2:26" x14ac:dyDescent="0.3">
      <c r="B82" s="34"/>
      <c r="C82" s="59"/>
      <c r="D82" s="59"/>
      <c r="E82" s="59"/>
      <c r="F82" s="59"/>
      <c r="G82" s="59"/>
      <c r="H82" s="59"/>
      <c r="I82" s="59"/>
      <c r="J82" s="59"/>
      <c r="K82" s="59"/>
      <c r="L82" s="59"/>
      <c r="M82" s="59"/>
      <c r="N82" s="59"/>
      <c r="O82" s="59"/>
      <c r="P82" s="59"/>
      <c r="Q82" s="59"/>
      <c r="R82" s="59"/>
      <c r="S82" s="59"/>
      <c r="T82" s="59"/>
      <c r="U82" s="59"/>
      <c r="V82" s="59"/>
      <c r="W82" s="59"/>
      <c r="X82" s="59"/>
      <c r="Y82" s="59"/>
      <c r="Z82" s="59"/>
    </row>
    <row r="83" spans="2:26" x14ac:dyDescent="0.3">
      <c r="B83" s="34"/>
      <c r="C83" s="59"/>
      <c r="D83" s="59"/>
      <c r="E83" s="59"/>
      <c r="F83" s="59"/>
      <c r="G83" s="59"/>
      <c r="H83" s="59"/>
      <c r="I83" s="59"/>
      <c r="J83" s="59"/>
      <c r="K83" s="59"/>
      <c r="L83" s="59"/>
      <c r="M83" s="59"/>
      <c r="N83" s="59"/>
      <c r="O83" s="59"/>
      <c r="P83" s="59"/>
      <c r="Q83" s="59"/>
      <c r="R83" s="59"/>
      <c r="S83" s="59"/>
      <c r="T83" s="59"/>
      <c r="U83" s="59"/>
      <c r="V83" s="59"/>
      <c r="W83" s="59"/>
      <c r="X83" s="59"/>
      <c r="Y83" s="59"/>
      <c r="Z83" s="59"/>
    </row>
    <row r="84" spans="2:26" x14ac:dyDescent="0.3">
      <c r="B84" s="34"/>
      <c r="C84" s="59"/>
      <c r="D84" s="59"/>
      <c r="E84" s="59"/>
      <c r="F84" s="59"/>
      <c r="G84" s="59"/>
      <c r="H84" s="59"/>
      <c r="I84" s="59"/>
      <c r="J84" s="59"/>
      <c r="K84" s="59"/>
      <c r="L84" s="59"/>
      <c r="M84" s="59"/>
      <c r="N84" s="59"/>
      <c r="O84" s="59"/>
      <c r="P84" s="59"/>
      <c r="Q84" s="59"/>
      <c r="R84" s="59"/>
      <c r="S84" s="59"/>
      <c r="T84" s="59"/>
      <c r="U84" s="59"/>
      <c r="V84" s="59"/>
      <c r="W84" s="59"/>
      <c r="X84" s="59"/>
      <c r="Y84" s="59"/>
      <c r="Z84" s="59"/>
    </row>
    <row r="85" spans="2:26" x14ac:dyDescent="0.3">
      <c r="B85" s="34"/>
      <c r="C85" s="59"/>
      <c r="D85" s="59"/>
      <c r="E85" s="59"/>
      <c r="F85" s="59"/>
      <c r="G85" s="59"/>
      <c r="H85" s="59"/>
      <c r="I85" s="59"/>
      <c r="J85" s="59"/>
      <c r="K85" s="59"/>
      <c r="L85" s="59"/>
      <c r="M85" s="59"/>
      <c r="N85" s="59"/>
      <c r="O85" s="59"/>
      <c r="P85" s="59"/>
      <c r="Q85" s="59"/>
      <c r="R85" s="59"/>
      <c r="S85" s="59"/>
      <c r="T85" s="59"/>
      <c r="U85" s="59"/>
      <c r="V85" s="59"/>
      <c r="W85" s="59"/>
      <c r="X85" s="59"/>
      <c r="Y85" s="59"/>
      <c r="Z85" s="59"/>
    </row>
    <row r="86" spans="2:26" x14ac:dyDescent="0.3">
      <c r="B86" s="34"/>
      <c r="C86" s="59"/>
      <c r="D86" s="59"/>
      <c r="E86" s="59"/>
      <c r="F86" s="59"/>
      <c r="G86" s="59"/>
      <c r="H86" s="59"/>
      <c r="I86" s="59"/>
      <c r="J86" s="59"/>
      <c r="K86" s="59"/>
      <c r="L86" s="59"/>
      <c r="M86" s="59"/>
      <c r="N86" s="59"/>
      <c r="O86" s="59"/>
      <c r="P86" s="59"/>
      <c r="Q86" s="59"/>
      <c r="R86" s="59"/>
      <c r="S86" s="59"/>
      <c r="T86" s="59"/>
      <c r="U86" s="59"/>
      <c r="V86" s="59"/>
      <c r="W86" s="59"/>
      <c r="X86" s="59"/>
      <c r="Y86" s="59"/>
      <c r="Z86" s="59"/>
    </row>
    <row r="87" spans="2:26" x14ac:dyDescent="0.3">
      <c r="B87" s="34"/>
      <c r="C87" s="59"/>
      <c r="D87" s="59"/>
      <c r="E87" s="59"/>
      <c r="F87" s="59"/>
      <c r="G87" s="59"/>
      <c r="H87" s="59"/>
      <c r="I87" s="59"/>
      <c r="J87" s="59"/>
      <c r="K87" s="59"/>
      <c r="L87" s="59"/>
      <c r="M87" s="59"/>
      <c r="N87" s="59"/>
      <c r="O87" s="59"/>
      <c r="P87" s="59"/>
      <c r="Q87" s="59"/>
      <c r="R87" s="59"/>
      <c r="S87" s="59"/>
      <c r="T87" s="59"/>
      <c r="U87" s="59"/>
      <c r="V87" s="59"/>
      <c r="W87" s="59"/>
      <c r="X87" s="59"/>
      <c r="Y87" s="59"/>
      <c r="Z87" s="59"/>
    </row>
    <row r="88" spans="2:26" x14ac:dyDescent="0.3">
      <c r="B88" s="34"/>
      <c r="C88" s="59"/>
      <c r="D88" s="59"/>
      <c r="E88" s="59"/>
      <c r="F88" s="59"/>
      <c r="G88" s="59"/>
      <c r="H88" s="59"/>
      <c r="I88" s="59"/>
      <c r="J88" s="59"/>
      <c r="K88" s="59"/>
      <c r="L88" s="59"/>
      <c r="M88" s="59"/>
      <c r="N88" s="59"/>
      <c r="O88" s="59"/>
      <c r="P88" s="59"/>
      <c r="Q88" s="59"/>
      <c r="R88" s="59"/>
      <c r="S88" s="59"/>
      <c r="T88" s="59"/>
      <c r="U88" s="59"/>
      <c r="V88" s="59"/>
      <c r="W88" s="59"/>
      <c r="X88" s="59"/>
      <c r="Y88" s="59"/>
      <c r="Z88" s="59"/>
    </row>
    <row r="89" spans="2:26" x14ac:dyDescent="0.3">
      <c r="B89" s="34"/>
      <c r="C89" s="59"/>
      <c r="D89" s="59"/>
      <c r="E89" s="59"/>
      <c r="F89" s="59"/>
      <c r="G89" s="59"/>
      <c r="H89" s="59"/>
      <c r="I89" s="59"/>
      <c r="J89" s="59"/>
      <c r="K89" s="59"/>
      <c r="L89" s="59"/>
      <c r="M89" s="59"/>
      <c r="N89" s="59"/>
      <c r="O89" s="59"/>
      <c r="P89" s="59"/>
      <c r="Q89" s="59"/>
      <c r="R89" s="59"/>
      <c r="S89" s="59"/>
      <c r="T89" s="59"/>
      <c r="U89" s="59"/>
      <c r="V89" s="59"/>
      <c r="W89" s="59"/>
      <c r="X89" s="59"/>
      <c r="Y89" s="59"/>
      <c r="Z89" s="59"/>
    </row>
    <row r="90" spans="2:26" x14ac:dyDescent="0.3">
      <c r="B90" s="34"/>
      <c r="C90" s="59"/>
      <c r="D90" s="59"/>
      <c r="E90" s="59"/>
      <c r="F90" s="59"/>
      <c r="G90" s="59"/>
      <c r="H90" s="59"/>
      <c r="I90" s="59"/>
      <c r="J90" s="59"/>
      <c r="K90" s="59"/>
      <c r="L90" s="59"/>
      <c r="M90" s="59"/>
      <c r="N90" s="59"/>
      <c r="O90" s="59"/>
      <c r="P90" s="59"/>
      <c r="Q90" s="59"/>
      <c r="R90" s="59"/>
      <c r="S90" s="59"/>
      <c r="T90" s="59"/>
      <c r="U90" s="59"/>
      <c r="V90" s="59"/>
      <c r="W90" s="59"/>
      <c r="X90" s="59"/>
      <c r="Y90" s="59"/>
      <c r="Z90" s="59"/>
    </row>
    <row r="91" spans="2:26" x14ac:dyDescent="0.3">
      <c r="B91" s="34"/>
      <c r="C91" s="59"/>
      <c r="D91" s="59"/>
      <c r="E91" s="59"/>
      <c r="F91" s="59"/>
      <c r="G91" s="59"/>
      <c r="H91" s="59"/>
      <c r="I91" s="59"/>
      <c r="J91" s="59"/>
      <c r="K91" s="59"/>
      <c r="L91" s="59"/>
      <c r="M91" s="59"/>
      <c r="N91" s="59"/>
      <c r="O91" s="59"/>
      <c r="P91" s="59"/>
      <c r="Q91" s="59"/>
      <c r="R91" s="59"/>
      <c r="S91" s="59"/>
      <c r="T91" s="59"/>
      <c r="U91" s="59"/>
      <c r="V91" s="59"/>
      <c r="W91" s="59"/>
      <c r="X91" s="59"/>
      <c r="Y91" s="59"/>
      <c r="Z91" s="59"/>
    </row>
    <row r="92" spans="2:26" x14ac:dyDescent="0.3">
      <c r="B92" s="34"/>
      <c r="C92" s="59"/>
      <c r="D92" s="59"/>
      <c r="E92" s="59"/>
      <c r="F92" s="59"/>
      <c r="G92" s="59"/>
      <c r="H92" s="59"/>
      <c r="I92" s="59"/>
      <c r="J92" s="59"/>
      <c r="K92" s="59"/>
      <c r="L92" s="59"/>
      <c r="M92" s="59"/>
      <c r="N92" s="59"/>
      <c r="O92" s="59"/>
      <c r="P92" s="59"/>
      <c r="Q92" s="59"/>
      <c r="R92" s="59"/>
      <c r="S92" s="59"/>
      <c r="T92" s="59"/>
      <c r="U92" s="59"/>
      <c r="V92" s="59"/>
      <c r="W92" s="59"/>
      <c r="X92" s="59"/>
      <c r="Y92" s="59"/>
      <c r="Z92" s="59"/>
    </row>
    <row r="93" spans="2:26" x14ac:dyDescent="0.3">
      <c r="B93" s="34"/>
      <c r="C93" s="59"/>
      <c r="D93" s="59"/>
      <c r="E93" s="59"/>
      <c r="F93" s="59"/>
      <c r="G93" s="59"/>
      <c r="H93" s="59"/>
      <c r="I93" s="59"/>
      <c r="J93" s="59"/>
      <c r="K93" s="59"/>
      <c r="L93" s="59"/>
      <c r="M93" s="59"/>
      <c r="N93" s="59"/>
      <c r="O93" s="59"/>
      <c r="P93" s="59"/>
      <c r="Q93" s="59"/>
      <c r="R93" s="59"/>
      <c r="S93" s="59"/>
      <c r="T93" s="59"/>
      <c r="U93" s="59"/>
      <c r="V93" s="59"/>
      <c r="W93" s="59"/>
      <c r="X93" s="59"/>
      <c r="Y93" s="59"/>
      <c r="Z93" s="59"/>
    </row>
    <row r="94" spans="2:26" x14ac:dyDescent="0.3">
      <c r="B94" s="34"/>
      <c r="C94" s="59"/>
      <c r="D94" s="59"/>
      <c r="E94" s="59"/>
      <c r="F94" s="59"/>
      <c r="G94" s="59"/>
      <c r="H94" s="59"/>
      <c r="I94" s="59"/>
      <c r="J94" s="59"/>
      <c r="K94" s="59"/>
      <c r="L94" s="59"/>
      <c r="M94" s="59"/>
      <c r="N94" s="59"/>
      <c r="O94" s="59"/>
      <c r="P94" s="59"/>
      <c r="Q94" s="59"/>
      <c r="R94" s="59"/>
      <c r="S94" s="59"/>
      <c r="T94" s="59"/>
      <c r="U94" s="59"/>
      <c r="V94" s="59"/>
      <c r="W94" s="59"/>
      <c r="X94" s="59"/>
      <c r="Y94" s="59"/>
      <c r="Z94" s="59"/>
    </row>
    <row r="95" spans="2:26" x14ac:dyDescent="0.3">
      <c r="B95" s="34"/>
      <c r="C95" s="59"/>
      <c r="D95" s="59"/>
      <c r="E95" s="59"/>
      <c r="F95" s="59"/>
      <c r="G95" s="59"/>
      <c r="H95" s="59"/>
      <c r="I95" s="59"/>
      <c r="J95" s="59"/>
      <c r="K95" s="59"/>
      <c r="L95" s="59"/>
      <c r="M95" s="59"/>
      <c r="N95" s="59"/>
      <c r="O95" s="59"/>
      <c r="P95" s="59"/>
      <c r="Q95" s="59"/>
      <c r="R95" s="59"/>
      <c r="S95" s="59"/>
      <c r="T95" s="59"/>
      <c r="U95" s="59"/>
      <c r="V95" s="59"/>
      <c r="W95" s="59"/>
      <c r="X95" s="59"/>
      <c r="Y95" s="59"/>
      <c r="Z95" s="59"/>
    </row>
    <row r="96" spans="2:26" x14ac:dyDescent="0.3">
      <c r="B96" s="34"/>
      <c r="C96" s="59"/>
      <c r="D96" s="59"/>
      <c r="E96" s="59"/>
      <c r="F96" s="59"/>
      <c r="G96" s="59"/>
      <c r="H96" s="59"/>
      <c r="I96" s="59"/>
      <c r="J96" s="59"/>
      <c r="K96" s="59"/>
      <c r="L96" s="59"/>
      <c r="M96" s="59"/>
      <c r="N96" s="59"/>
      <c r="O96" s="59"/>
      <c r="P96" s="59"/>
      <c r="Q96" s="59"/>
      <c r="R96" s="59"/>
      <c r="S96" s="59"/>
      <c r="T96" s="59"/>
      <c r="U96" s="59"/>
      <c r="V96" s="59"/>
      <c r="W96" s="59"/>
      <c r="X96" s="59"/>
      <c r="Y96" s="59"/>
      <c r="Z96" s="59"/>
    </row>
    <row r="97" spans="2:26" x14ac:dyDescent="0.3">
      <c r="B97" s="34"/>
      <c r="C97" s="59"/>
      <c r="D97" s="59"/>
      <c r="E97" s="59"/>
      <c r="F97" s="59"/>
      <c r="G97" s="59"/>
      <c r="H97" s="59"/>
      <c r="I97" s="59"/>
      <c r="J97" s="59"/>
      <c r="K97" s="59"/>
      <c r="L97" s="59"/>
      <c r="M97" s="59"/>
      <c r="N97" s="59"/>
      <c r="O97" s="59"/>
      <c r="P97" s="59"/>
      <c r="Q97" s="59"/>
      <c r="R97" s="59"/>
      <c r="S97" s="59"/>
      <c r="T97" s="59"/>
      <c r="U97" s="59"/>
      <c r="V97" s="59"/>
      <c r="W97" s="59"/>
      <c r="X97" s="59"/>
      <c r="Y97" s="59"/>
      <c r="Z97" s="59"/>
    </row>
    <row r="98" spans="2:26" x14ac:dyDescent="0.3">
      <c r="B98" s="34"/>
      <c r="C98" s="59"/>
      <c r="D98" s="59"/>
      <c r="E98" s="59"/>
      <c r="F98" s="59"/>
      <c r="G98" s="59"/>
      <c r="H98" s="59"/>
      <c r="I98" s="59"/>
      <c r="J98" s="59"/>
      <c r="K98" s="59"/>
      <c r="L98" s="59"/>
      <c r="M98" s="59"/>
      <c r="N98" s="59"/>
      <c r="O98" s="59"/>
      <c r="P98" s="59"/>
      <c r="Q98" s="59"/>
      <c r="R98" s="59"/>
      <c r="S98" s="59"/>
      <c r="T98" s="59"/>
      <c r="U98" s="59"/>
      <c r="V98" s="59"/>
      <c r="W98" s="59"/>
      <c r="X98" s="59"/>
      <c r="Y98" s="59"/>
      <c r="Z98" s="59"/>
    </row>
    <row r="99" spans="2:26" x14ac:dyDescent="0.3">
      <c r="B99" s="34"/>
      <c r="C99" s="59"/>
      <c r="D99" s="59"/>
      <c r="E99" s="59"/>
      <c r="F99" s="59"/>
      <c r="G99" s="59"/>
      <c r="H99" s="59"/>
      <c r="I99" s="59"/>
      <c r="J99" s="59"/>
      <c r="K99" s="59"/>
      <c r="L99" s="59"/>
      <c r="M99" s="59"/>
      <c r="N99" s="59"/>
      <c r="O99" s="59"/>
      <c r="P99" s="59"/>
      <c r="Q99" s="59"/>
      <c r="R99" s="59"/>
      <c r="S99" s="59"/>
      <c r="T99" s="59"/>
      <c r="U99" s="59"/>
      <c r="V99" s="59"/>
      <c r="W99" s="59"/>
      <c r="X99" s="59"/>
      <c r="Y99" s="59"/>
      <c r="Z99" s="59"/>
    </row>
    <row r="100" spans="2:26" x14ac:dyDescent="0.3">
      <c r="B100" s="22"/>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2:26" x14ac:dyDescent="0.3">
      <c r="B101" s="22"/>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2:26" x14ac:dyDescent="0.3">
      <c r="B102" s="22"/>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2:26" x14ac:dyDescent="0.3">
      <c r="B103" s="22"/>
      <c r="C103" s="50"/>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2:26" x14ac:dyDescent="0.3">
      <c r="B104" s="22"/>
      <c r="C104" s="50"/>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2:26" x14ac:dyDescent="0.3">
      <c r="B105" s="22"/>
      <c r="C105" s="50"/>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2:26" x14ac:dyDescent="0.3">
      <c r="B106" s="22"/>
      <c r="C106" s="50"/>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2:26" x14ac:dyDescent="0.3">
      <c r="B107" s="22"/>
      <c r="C107" s="50"/>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2:26" x14ac:dyDescent="0.3">
      <c r="B108" s="22"/>
      <c r="C108" s="50"/>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2:26" x14ac:dyDescent="0.3">
      <c r="B109" s="22"/>
      <c r="C109" s="50"/>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2:26" x14ac:dyDescent="0.3">
      <c r="B110" s="22"/>
      <c r="C110" s="50"/>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2:26" x14ac:dyDescent="0.3">
      <c r="B111" s="22"/>
      <c r="C111" s="50"/>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2:26" x14ac:dyDescent="0.3">
      <c r="B112" s="22"/>
      <c r="C112" s="50"/>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2:26" x14ac:dyDescent="0.3">
      <c r="B113" s="22"/>
      <c r="C113" s="50"/>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2:26" x14ac:dyDescent="0.3">
      <c r="B114" s="22"/>
      <c r="C114" s="50"/>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2:26" x14ac:dyDescent="0.3">
      <c r="B115" s="22"/>
      <c r="C115" s="50"/>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2:26" x14ac:dyDescent="0.3">
      <c r="B116" s="22"/>
      <c r="C116" s="50"/>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2:26" x14ac:dyDescent="0.3">
      <c r="B117" s="22"/>
      <c r="C117" s="50"/>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2:26" x14ac:dyDescent="0.3">
      <c r="B118" s="22"/>
      <c r="C118" s="50"/>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2:26" x14ac:dyDescent="0.3">
      <c r="B119" s="22"/>
      <c r="C119" s="50"/>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2:26" x14ac:dyDescent="0.3">
      <c r="B120" s="22"/>
      <c r="C120" s="50"/>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2:26" x14ac:dyDescent="0.3">
      <c r="B121" s="22"/>
      <c r="C121" s="50"/>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2:26" x14ac:dyDescent="0.3">
      <c r="B122" s="22"/>
      <c r="C122" s="50"/>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2:26" x14ac:dyDescent="0.3">
      <c r="B123" s="22"/>
      <c r="C123" s="50"/>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2:26" x14ac:dyDescent="0.3">
      <c r="B124" s="22"/>
      <c r="C124" s="50"/>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2:26" x14ac:dyDescent="0.3">
      <c r="B125" s="22"/>
      <c r="C125" s="50"/>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2:26" x14ac:dyDescent="0.3">
      <c r="B126" s="22"/>
      <c r="C126" s="50"/>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2:26" x14ac:dyDescent="0.3">
      <c r="B127" s="22"/>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2:26" x14ac:dyDescent="0.3">
      <c r="B128" s="22"/>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2:26" x14ac:dyDescent="0.3">
      <c r="B129" s="22"/>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2:26" x14ac:dyDescent="0.3">
      <c r="B130" s="22"/>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2:26" x14ac:dyDescent="0.3">
      <c r="B131" s="22"/>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2:26" x14ac:dyDescent="0.3">
      <c r="B132" s="22"/>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2:26" x14ac:dyDescent="0.3">
      <c r="B133" s="22"/>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2:26" x14ac:dyDescent="0.3">
      <c r="B134" s="22"/>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2:26" x14ac:dyDescent="0.3">
      <c r="B135" s="22"/>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2:26" x14ac:dyDescent="0.3">
      <c r="B136" s="22"/>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2:26" x14ac:dyDescent="0.3">
      <c r="B137" s="22"/>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2:26" x14ac:dyDescent="0.3">
      <c r="B138" s="22"/>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2:26" x14ac:dyDescent="0.3">
      <c r="B139" s="22"/>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2:26" x14ac:dyDescent="0.3">
      <c r="B140" s="22"/>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2:26" x14ac:dyDescent="0.3">
      <c r="B141" s="22"/>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2:26" x14ac:dyDescent="0.3">
      <c r="B142" s="22"/>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2:26" x14ac:dyDescent="0.3">
      <c r="B143" s="22"/>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2:26" x14ac:dyDescent="0.3">
      <c r="B144" s="22"/>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2:26" x14ac:dyDescent="0.3">
      <c r="B145" s="22"/>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2:26" x14ac:dyDescent="0.3">
      <c r="B146" s="22"/>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2:26" x14ac:dyDescent="0.3">
      <c r="B147" s="22"/>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2:26" x14ac:dyDescent="0.3">
      <c r="B148" s="22"/>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2:26" x14ac:dyDescent="0.3">
      <c r="B149" s="22"/>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2:26" x14ac:dyDescent="0.3">
      <c r="B150" s="22"/>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2:26" x14ac:dyDescent="0.3">
      <c r="B151" s="22"/>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2:26" x14ac:dyDescent="0.3">
      <c r="B152" s="22"/>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2:26" x14ac:dyDescent="0.3">
      <c r="B153" s="22"/>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2:26" x14ac:dyDescent="0.3">
      <c r="B154" s="22"/>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2:26" x14ac:dyDescent="0.3">
      <c r="B155" s="22"/>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2:26" x14ac:dyDescent="0.3">
      <c r="B156" s="22"/>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2:26" x14ac:dyDescent="0.3">
      <c r="B157" s="22"/>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2:26" x14ac:dyDescent="0.3">
      <c r="B158" s="22"/>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2:26" x14ac:dyDescent="0.3">
      <c r="B159" s="22"/>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2:26" x14ac:dyDescent="0.3">
      <c r="B160" s="22"/>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2:26" x14ac:dyDescent="0.3">
      <c r="B161" s="22"/>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2:26" x14ac:dyDescent="0.3">
      <c r="B162" s="22"/>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2:26" x14ac:dyDescent="0.3">
      <c r="B163" s="22"/>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2:26" x14ac:dyDescent="0.3">
      <c r="B164" s="22"/>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2:26" x14ac:dyDescent="0.3">
      <c r="B165" s="22"/>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2:26" x14ac:dyDescent="0.3">
      <c r="B166" s="22"/>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2:26" x14ac:dyDescent="0.3">
      <c r="B167" s="22"/>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2:26" x14ac:dyDescent="0.3">
      <c r="B168" s="22"/>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2:26" x14ac:dyDescent="0.3">
      <c r="B169" s="22"/>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2:26" x14ac:dyDescent="0.3">
      <c r="B170" s="22"/>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2:26" x14ac:dyDescent="0.3">
      <c r="B171" s="22"/>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2:26" x14ac:dyDescent="0.3">
      <c r="B172" s="22"/>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2:26" x14ac:dyDescent="0.3">
      <c r="B173" s="22"/>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2:26" x14ac:dyDescent="0.3">
      <c r="B174" s="22"/>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2:26" x14ac:dyDescent="0.3">
      <c r="B175" s="22"/>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2:26" x14ac:dyDescent="0.3">
      <c r="B176" s="22"/>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2:26" x14ac:dyDescent="0.3">
      <c r="B177" s="22"/>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2:26" x14ac:dyDescent="0.3">
      <c r="B178" s="22"/>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2:26" x14ac:dyDescent="0.3">
      <c r="B179" s="22"/>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2:26" x14ac:dyDescent="0.3">
      <c r="B180" s="22"/>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2:26" x14ac:dyDescent="0.3">
      <c r="B181" s="22"/>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2:26" x14ac:dyDescent="0.3">
      <c r="B182" s="22"/>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2:26" x14ac:dyDescent="0.3">
      <c r="B183" s="22"/>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2:26" x14ac:dyDescent="0.3">
      <c r="B184" s="22"/>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2:26" x14ac:dyDescent="0.3">
      <c r="B185" s="22"/>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2:26" x14ac:dyDescent="0.3">
      <c r="B186" s="22"/>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2:26" x14ac:dyDescent="0.3">
      <c r="B187" s="22"/>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2:26" x14ac:dyDescent="0.3">
      <c r="B188" s="22"/>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2:26" x14ac:dyDescent="0.3">
      <c r="B189" s="22"/>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2:26" x14ac:dyDescent="0.3">
      <c r="B190" s="22"/>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2:26" x14ac:dyDescent="0.3">
      <c r="B191" s="22"/>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2:26" x14ac:dyDescent="0.3">
      <c r="B192" s="22"/>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2:26" x14ac:dyDescent="0.3">
      <c r="B193" s="22"/>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2:26" x14ac:dyDescent="0.3">
      <c r="B194" s="22"/>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2:26" x14ac:dyDescent="0.3">
      <c r="B195" s="22"/>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2:26" x14ac:dyDescent="0.3">
      <c r="B196" s="22"/>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2:26" x14ac:dyDescent="0.3">
      <c r="B197" s="22"/>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2:26" x14ac:dyDescent="0.3">
      <c r="B198" s="22"/>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2:26" x14ac:dyDescent="0.3">
      <c r="B199" s="22"/>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2:26" x14ac:dyDescent="0.3">
      <c r="B200" s="22"/>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2:26" x14ac:dyDescent="0.3">
      <c r="B201" s="22"/>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2:26" x14ac:dyDescent="0.3">
      <c r="B202" s="22"/>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2:26" x14ac:dyDescent="0.3">
      <c r="B203" s="22"/>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2:26" x14ac:dyDescent="0.3">
      <c r="B204" s="22"/>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2:26" x14ac:dyDescent="0.3">
      <c r="B205" s="22"/>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2:26" x14ac:dyDescent="0.3">
      <c r="B206" s="22"/>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2:26" x14ac:dyDescent="0.3">
      <c r="B207" s="22"/>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2:26" x14ac:dyDescent="0.3">
      <c r="B208" s="22"/>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2:26" x14ac:dyDescent="0.3">
      <c r="B209" s="22"/>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2:26" x14ac:dyDescent="0.3">
      <c r="B210" s="22"/>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2:26" x14ac:dyDescent="0.3">
      <c r="B211" s="22"/>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2:26" x14ac:dyDescent="0.3">
      <c r="B212" s="22"/>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2:26" x14ac:dyDescent="0.3">
      <c r="B213" s="22"/>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2:26" x14ac:dyDescent="0.3">
      <c r="B214" s="22"/>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2:26" x14ac:dyDescent="0.3">
      <c r="B215" s="22"/>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2:26" x14ac:dyDescent="0.3">
      <c r="B216" s="22"/>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2:26" x14ac:dyDescent="0.3">
      <c r="B217" s="22"/>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2:26" x14ac:dyDescent="0.3">
      <c r="B218" s="22"/>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2:26" x14ac:dyDescent="0.3">
      <c r="B219" s="22"/>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2:26" x14ac:dyDescent="0.3">
      <c r="B220" s="22"/>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2:26" x14ac:dyDescent="0.3">
      <c r="B221" s="22"/>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2:26" x14ac:dyDescent="0.3">
      <c r="B222" s="22"/>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2:26" x14ac:dyDescent="0.3">
      <c r="B223" s="22"/>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2:26" x14ac:dyDescent="0.3">
      <c r="B224" s="22"/>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2:26" x14ac:dyDescent="0.3">
      <c r="B225" s="22"/>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2:26" x14ac:dyDescent="0.3">
      <c r="B226" s="22"/>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2:26" x14ac:dyDescent="0.3">
      <c r="B227" s="22"/>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2:26" x14ac:dyDescent="0.3">
      <c r="B228" s="22"/>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2:26" x14ac:dyDescent="0.3">
      <c r="B229" s="22"/>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2:26" x14ac:dyDescent="0.3">
      <c r="B230" s="22"/>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2:26" x14ac:dyDescent="0.3">
      <c r="B231" s="22"/>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2:26" x14ac:dyDescent="0.3">
      <c r="B232" s="22"/>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2:26" x14ac:dyDescent="0.3">
      <c r="B233" s="22"/>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2:26" x14ac:dyDescent="0.3">
      <c r="B234" s="22"/>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2:26" x14ac:dyDescent="0.3">
      <c r="B235" s="22"/>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2:26" x14ac:dyDescent="0.3">
      <c r="B236" s="22"/>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2:26" x14ac:dyDescent="0.3">
      <c r="B237" s="22"/>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2:26" x14ac:dyDescent="0.3">
      <c r="B238" s="22"/>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2:26" x14ac:dyDescent="0.3">
      <c r="B239" s="22"/>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2:26" x14ac:dyDescent="0.3">
      <c r="B240" s="22"/>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2:26" x14ac:dyDescent="0.3">
      <c r="B241" s="22"/>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2:26" x14ac:dyDescent="0.3">
      <c r="B242" s="22"/>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2:26" x14ac:dyDescent="0.3">
      <c r="B243" s="22"/>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2:26" x14ac:dyDescent="0.3">
      <c r="B244" s="22"/>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2:26" x14ac:dyDescent="0.3">
      <c r="B245" s="22"/>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2:26" x14ac:dyDescent="0.3">
      <c r="B246" s="22"/>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2:26" x14ac:dyDescent="0.3">
      <c r="B247" s="22"/>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2:26" x14ac:dyDescent="0.3">
      <c r="B248" s="22"/>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2:26" x14ac:dyDescent="0.3">
      <c r="B249" s="22"/>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2:26" x14ac:dyDescent="0.3">
      <c r="B250" s="22"/>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2:26" x14ac:dyDescent="0.3">
      <c r="B251" s="22"/>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2:26" x14ac:dyDescent="0.3">
      <c r="B252" s="22"/>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2:26" x14ac:dyDescent="0.3">
      <c r="B253" s="22"/>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2:26" x14ac:dyDescent="0.3">
      <c r="B254" s="22"/>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2:26" x14ac:dyDescent="0.3">
      <c r="B255" s="22"/>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2:26" x14ac:dyDescent="0.3">
      <c r="B256" s="22"/>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2:26" x14ac:dyDescent="0.3">
      <c r="B257" s="22"/>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2:26" x14ac:dyDescent="0.3">
      <c r="B258" s="22"/>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2:26" x14ac:dyDescent="0.3">
      <c r="B259" s="22"/>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2:26" x14ac:dyDescent="0.3">
      <c r="B260" s="22"/>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2:26" x14ac:dyDescent="0.3">
      <c r="B261" s="22"/>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2:26" x14ac:dyDescent="0.3">
      <c r="B262" s="22"/>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2:26" x14ac:dyDescent="0.3">
      <c r="B263" s="22"/>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2:26" x14ac:dyDescent="0.3">
      <c r="B264" s="22"/>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2:26" x14ac:dyDescent="0.3">
      <c r="B265" s="22"/>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2:26" x14ac:dyDescent="0.3">
      <c r="B266" s="22"/>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2:26" x14ac:dyDescent="0.3">
      <c r="B267" s="22"/>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2:26" x14ac:dyDescent="0.3">
      <c r="B268" s="22"/>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2:26" x14ac:dyDescent="0.3">
      <c r="B269" s="22"/>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2:26" x14ac:dyDescent="0.3">
      <c r="B270" s="22"/>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2:26" x14ac:dyDescent="0.3">
      <c r="B271" s="22"/>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2:26" x14ac:dyDescent="0.3">
      <c r="B272" s="22"/>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2:26" x14ac:dyDescent="0.3">
      <c r="B273" s="22"/>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2:26" x14ac:dyDescent="0.3">
      <c r="B274" s="22"/>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2:26" x14ac:dyDescent="0.3">
      <c r="B275" s="22"/>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2:26" x14ac:dyDescent="0.3">
      <c r="B276" s="22"/>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2:26" x14ac:dyDescent="0.3">
      <c r="B277" s="22"/>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2:26" x14ac:dyDescent="0.3">
      <c r="B278" s="22"/>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2:26" x14ac:dyDescent="0.3">
      <c r="B279" s="22"/>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2:26" x14ac:dyDescent="0.3">
      <c r="B280" s="22"/>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2:26" x14ac:dyDescent="0.3">
      <c r="B281" s="22"/>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2:26" x14ac:dyDescent="0.3">
      <c r="B282" s="22"/>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2:26" x14ac:dyDescent="0.3">
      <c r="B283" s="22"/>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2:26" x14ac:dyDescent="0.3">
      <c r="B284" s="22"/>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2:26" x14ac:dyDescent="0.3">
      <c r="B285" s="22"/>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2:26" x14ac:dyDescent="0.3">
      <c r="B286" s="22"/>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2:26" x14ac:dyDescent="0.3">
      <c r="B287" s="22"/>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2:26" x14ac:dyDescent="0.3">
      <c r="B288" s="22"/>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2:26" x14ac:dyDescent="0.3">
      <c r="B289" s="22"/>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2:26" x14ac:dyDescent="0.3">
      <c r="B290" s="22"/>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2:26" x14ac:dyDescent="0.3">
      <c r="B291" s="22"/>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2:26" x14ac:dyDescent="0.3">
      <c r="B292" s="22"/>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2:26" x14ac:dyDescent="0.3">
      <c r="B293" s="22"/>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2:26" x14ac:dyDescent="0.3">
      <c r="B294" s="22"/>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2:26" x14ac:dyDescent="0.3">
      <c r="B295" s="22"/>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2:26" x14ac:dyDescent="0.3">
      <c r="B296" s="22"/>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2:26" x14ac:dyDescent="0.3">
      <c r="B297" s="22"/>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2:26" x14ac:dyDescent="0.3">
      <c r="B298" s="22"/>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2:26" x14ac:dyDescent="0.3">
      <c r="B299" s="22"/>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2:26" x14ac:dyDescent="0.3">
      <c r="B300" s="22"/>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2:26" x14ac:dyDescent="0.3">
      <c r="B301" s="22"/>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2:26" x14ac:dyDescent="0.3">
      <c r="B302" s="22"/>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2:26" x14ac:dyDescent="0.3">
      <c r="B303" s="22"/>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2:26" x14ac:dyDescent="0.3">
      <c r="B304" s="22"/>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2:26" x14ac:dyDescent="0.3">
      <c r="B305" s="22"/>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2:26" x14ac:dyDescent="0.3">
      <c r="B306" s="22"/>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2:26" x14ac:dyDescent="0.3">
      <c r="B307" s="22"/>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sheetData>
  <autoFilter ref="B6:Z99" xr:uid="{49161610-E60F-4FF8-960F-EC770BFDF4B0}">
    <sortState xmlns:xlrd2="http://schemas.microsoft.com/office/spreadsheetml/2017/richdata2" ref="B7:Z99">
      <sortCondition sortBy="cellColor" ref="B6:B99" dxfId="3"/>
    </sortState>
  </autoFilter>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80E910-8577-4DDA-BC0D-89A504F42585}">
  <sheetPr>
    <tabColor rgb="FF00B0F0"/>
  </sheetPr>
  <dimension ref="A1:C312"/>
  <sheetViews>
    <sheetView workbookViewId="0"/>
  </sheetViews>
  <sheetFormatPr defaultColWidth="9.109375" defaultRowHeight="14.4" x14ac:dyDescent="0.3"/>
  <cols>
    <col min="1" max="1" width="3.6640625" style="3" customWidth="1"/>
    <col min="2" max="2" width="60.6640625" style="3" customWidth="1"/>
    <col min="3" max="3" width="20" style="3" bestFit="1" customWidth="1"/>
    <col min="4" max="16384" width="9.109375" style="3"/>
  </cols>
  <sheetData>
    <row r="1" spans="2:3" x14ac:dyDescent="0.3">
      <c r="B1" s="58" t="s">
        <v>131</v>
      </c>
      <c r="C1" s="61" t="s">
        <v>112</v>
      </c>
    </row>
    <row r="2" spans="2:3" x14ac:dyDescent="0.3">
      <c r="B2" s="58"/>
      <c r="C2" s="60"/>
    </row>
    <row r="3" spans="2:3" x14ac:dyDescent="0.3">
      <c r="B3" s="56" t="s">
        <v>79</v>
      </c>
      <c r="C3" s="60"/>
    </row>
    <row r="4" spans="2:3" x14ac:dyDescent="0.3">
      <c r="B4" s="55" t="s">
        <v>80</v>
      </c>
      <c r="C4" s="51">
        <f>SUM('CA2 + CA3 - Step 3'!C4:Z4)</f>
        <v>159001000</v>
      </c>
    </row>
    <row r="5" spans="2:3" x14ac:dyDescent="0.3">
      <c r="B5" s="55"/>
      <c r="C5" s="51"/>
    </row>
    <row r="6" spans="2:3" x14ac:dyDescent="0.3">
      <c r="B6" s="58"/>
      <c r="C6" s="60"/>
    </row>
    <row r="7" spans="2:3" x14ac:dyDescent="0.3">
      <c r="B7" s="35" t="s">
        <v>81</v>
      </c>
      <c r="C7" s="24"/>
    </row>
    <row r="8" spans="2:3" x14ac:dyDescent="0.3">
      <c r="B8" s="8" t="s">
        <v>14</v>
      </c>
      <c r="C8" s="51">
        <f>SUM('CA2 + CA3 - Step 3'!C8:Z8)</f>
        <v>644471</v>
      </c>
    </row>
    <row r="9" spans="2:3" x14ac:dyDescent="0.3">
      <c r="B9" s="8" t="s">
        <v>15</v>
      </c>
      <c r="C9" s="51">
        <f>SUM('CA2 + CA3 - Step 3'!C9:Z9)</f>
        <v>40300</v>
      </c>
    </row>
    <row r="10" spans="2:3" x14ac:dyDescent="0.3">
      <c r="B10" s="8" t="s">
        <v>16</v>
      </c>
      <c r="C10" s="51">
        <f>SUM('CA2 + CA3 - Step 3'!C10:Z10)</f>
        <v>103570</v>
      </c>
    </row>
    <row r="11" spans="2:3" x14ac:dyDescent="0.3">
      <c r="B11" s="8" t="s">
        <v>17</v>
      </c>
      <c r="C11" s="51">
        <f>SUM('CA2 + CA3 - Step 3'!C11:Z11)</f>
        <v>25876</v>
      </c>
    </row>
    <row r="12" spans="2:3" x14ac:dyDescent="0.3">
      <c r="B12" s="8" t="s">
        <v>19</v>
      </c>
      <c r="C12" s="51">
        <f>SUM('CA2 + CA3 - Step 3'!C12:Z12)</f>
        <v>62391</v>
      </c>
    </row>
    <row r="13" spans="2:3" x14ac:dyDescent="0.3">
      <c r="B13" s="8" t="s">
        <v>20</v>
      </c>
      <c r="C13" s="51">
        <f>SUM('CA2 + CA3 - Step 3'!C13:Z13)</f>
        <v>28040</v>
      </c>
    </row>
    <row r="14" spans="2:3" x14ac:dyDescent="0.3">
      <c r="B14" s="8" t="s">
        <v>23</v>
      </c>
      <c r="C14" s="51">
        <f>SUM('CA2 + CA3 - Step 3'!C14:Z14)</f>
        <v>70429</v>
      </c>
    </row>
    <row r="15" spans="2:3" x14ac:dyDescent="0.3">
      <c r="B15" s="8" t="s">
        <v>24</v>
      </c>
      <c r="C15" s="51">
        <f>SUM('CA2 + CA3 - Step 3'!C15:Z15)</f>
        <v>2698</v>
      </c>
    </row>
    <row r="16" spans="2:3" x14ac:dyDescent="0.3">
      <c r="B16" s="8" t="s">
        <v>25</v>
      </c>
      <c r="C16" s="51">
        <f>SUM('CA2 + CA3 - Step 3'!C16:Z16)</f>
        <v>38743</v>
      </c>
    </row>
    <row r="17" spans="2:3" x14ac:dyDescent="0.3">
      <c r="B17" s="8" t="s">
        <v>26</v>
      </c>
      <c r="C17" s="51">
        <f>SUM('CA2 + CA3 - Step 3'!C17:Z17)</f>
        <v>19866</v>
      </c>
    </row>
    <row r="18" spans="2:3" x14ac:dyDescent="0.3">
      <c r="B18" s="8" t="s">
        <v>27</v>
      </c>
      <c r="C18" s="51">
        <f>SUM('CA2 + CA3 - Step 3'!C18:Z18)</f>
        <v>44647</v>
      </c>
    </row>
    <row r="19" spans="2:3" x14ac:dyDescent="0.3">
      <c r="B19" s="8" t="s">
        <v>28</v>
      </c>
      <c r="C19" s="51">
        <f>SUM('CA2 + CA3 - Step 3'!C19:Z19)</f>
        <v>21251</v>
      </c>
    </row>
    <row r="20" spans="2:3" x14ac:dyDescent="0.3">
      <c r="B20" s="8" t="s">
        <v>29</v>
      </c>
      <c r="C20" s="51">
        <f>SUM('CA2 + CA3 - Step 3'!C20:Z20)</f>
        <v>35953</v>
      </c>
    </row>
    <row r="21" spans="2:3" x14ac:dyDescent="0.3">
      <c r="B21" s="8" t="s">
        <v>30</v>
      </c>
      <c r="C21" s="51">
        <f>SUM('CA2 + CA3 - Step 3'!C21:Z21)</f>
        <v>43487</v>
      </c>
    </row>
    <row r="22" spans="2:3" x14ac:dyDescent="0.3">
      <c r="B22" s="8" t="s">
        <v>34</v>
      </c>
      <c r="C22" s="51">
        <f>SUM('CA2 + CA3 - Step 3'!C22:Z22)</f>
        <v>17200</v>
      </c>
    </row>
    <row r="23" spans="2:3" x14ac:dyDescent="0.3">
      <c r="B23" s="8" t="s">
        <v>35</v>
      </c>
      <c r="C23" s="51">
        <f>SUM('CA2 + CA3 - Step 3'!C23:Z23)</f>
        <v>151925</v>
      </c>
    </row>
    <row r="24" spans="2:3" x14ac:dyDescent="0.3">
      <c r="B24" s="8" t="s">
        <v>36</v>
      </c>
      <c r="C24" s="51">
        <f>SUM('CA2 + CA3 - Step 3'!C24:Z24)</f>
        <v>81471</v>
      </c>
    </row>
    <row r="25" spans="2:3" x14ac:dyDescent="0.3">
      <c r="B25" s="8" t="s">
        <v>37</v>
      </c>
      <c r="C25" s="51">
        <f>SUM('CA2 + CA3 - Step 3'!C25:Z25)</f>
        <v>2613</v>
      </c>
    </row>
    <row r="26" spans="2:3" x14ac:dyDescent="0.3">
      <c r="B26" s="8" t="s">
        <v>39</v>
      </c>
      <c r="C26" s="51">
        <f>SUM('CA2 + CA3 - Step 3'!C26:Z26)</f>
        <v>7328</v>
      </c>
    </row>
    <row r="27" spans="2:3" x14ac:dyDescent="0.3">
      <c r="B27" s="8" t="s">
        <v>40</v>
      </c>
      <c r="C27" s="51">
        <f>SUM('CA2 + CA3 - Step 3'!C27:Z27)</f>
        <v>19527</v>
      </c>
    </row>
    <row r="28" spans="2:3" x14ac:dyDescent="0.3">
      <c r="B28" s="8" t="s">
        <v>41</v>
      </c>
      <c r="C28" s="51">
        <f>SUM('CA2 + CA3 - Step 3'!C28:Z28)</f>
        <v>25394</v>
      </c>
    </row>
    <row r="29" spans="2:3" x14ac:dyDescent="0.3">
      <c r="B29" s="8" t="s">
        <v>42</v>
      </c>
      <c r="C29" s="51">
        <f>SUM('CA2 + CA3 - Step 3'!C29:Z29)</f>
        <v>46626</v>
      </c>
    </row>
    <row r="30" spans="2:3" x14ac:dyDescent="0.3">
      <c r="B30" s="8" t="s">
        <v>43</v>
      </c>
      <c r="C30" s="51">
        <f>SUM('CA2 + CA3 - Step 3'!C30:Z30)</f>
        <v>22636</v>
      </c>
    </row>
    <row r="31" spans="2:3" x14ac:dyDescent="0.3">
      <c r="B31" s="8" t="s">
        <v>44</v>
      </c>
      <c r="C31" s="51">
        <f>SUM('CA2 + CA3 - Step 3'!C31:Z31)</f>
        <v>12218</v>
      </c>
    </row>
    <row r="32" spans="2:3" x14ac:dyDescent="0.3">
      <c r="B32" s="8" t="s">
        <v>45</v>
      </c>
      <c r="C32" s="51">
        <f>SUM('CA2 + CA3 - Step 3'!C32:Z32)</f>
        <v>119694</v>
      </c>
    </row>
    <row r="33" spans="2:3" x14ac:dyDescent="0.3">
      <c r="B33" s="8" t="s">
        <v>46</v>
      </c>
      <c r="C33" s="51">
        <f>SUM('CA2 + CA3 - Step 3'!C33:Z33)</f>
        <v>51170</v>
      </c>
    </row>
    <row r="34" spans="2:3" x14ac:dyDescent="0.3">
      <c r="B34" s="8" t="s">
        <v>48</v>
      </c>
      <c r="C34" s="51">
        <f>SUM('CA2 + CA3 - Step 3'!C34:Z34)</f>
        <v>210212</v>
      </c>
    </row>
    <row r="35" spans="2:3" x14ac:dyDescent="0.3">
      <c r="B35" s="8" t="s">
        <v>49</v>
      </c>
      <c r="C35" s="51">
        <f>SUM('CA2 + CA3 - Step 3'!C35:Z35)</f>
        <v>63226</v>
      </c>
    </row>
    <row r="36" spans="2:3" x14ac:dyDescent="0.3">
      <c r="B36" s="8" t="s">
        <v>50</v>
      </c>
      <c r="C36" s="51">
        <f>SUM('CA2 + CA3 - Step 3'!C36:Z36)</f>
        <v>21469</v>
      </c>
    </row>
    <row r="37" spans="2:3" x14ac:dyDescent="0.3">
      <c r="B37" s="8" t="s">
        <v>51</v>
      </c>
      <c r="C37" s="51">
        <f>SUM('CA2 + CA3 - Step 3'!C37:Z37)</f>
        <v>57358</v>
      </c>
    </row>
    <row r="38" spans="2:3" x14ac:dyDescent="0.3">
      <c r="B38" s="8" t="s">
        <v>52</v>
      </c>
      <c r="C38" s="51">
        <f>SUM('CA2 + CA3 - Step 3'!C38:Z38)</f>
        <v>23292</v>
      </c>
    </row>
    <row r="39" spans="2:3" x14ac:dyDescent="0.3">
      <c r="B39" s="8" t="s">
        <v>57</v>
      </c>
      <c r="C39" s="51">
        <f>SUM('CA2 + CA3 - Step 3'!C39:Z39)</f>
        <v>20968</v>
      </c>
    </row>
    <row r="40" spans="2:3" x14ac:dyDescent="0.3">
      <c r="B40" s="8" t="s">
        <v>59</v>
      </c>
      <c r="C40" s="51">
        <f>SUM('CA2 + CA3 - Step 3'!C40:Z40)</f>
        <v>34158</v>
      </c>
    </row>
    <row r="41" spans="2:3" x14ac:dyDescent="0.3">
      <c r="B41" s="8" t="s">
        <v>60</v>
      </c>
      <c r="C41" s="51">
        <f>SUM('CA2 + CA3 - Step 3'!C41:Z41)</f>
        <v>9327</v>
      </c>
    </row>
    <row r="42" spans="2:3" x14ac:dyDescent="0.3">
      <c r="B42" s="8" t="s">
        <v>62</v>
      </c>
      <c r="C42" s="51">
        <f>SUM('CA2 + CA3 - Step 3'!C42:Z42)</f>
        <v>19726</v>
      </c>
    </row>
    <row r="43" spans="2:3" x14ac:dyDescent="0.3">
      <c r="B43" s="8" t="s">
        <v>63</v>
      </c>
      <c r="C43" s="51">
        <f>SUM('CA2 + CA3 - Step 3'!C43:Z43)</f>
        <v>40480</v>
      </c>
    </row>
    <row r="44" spans="2:3" x14ac:dyDescent="0.3">
      <c r="B44" s="8" t="s">
        <v>64</v>
      </c>
      <c r="C44" s="51">
        <f>SUM('CA2 + CA3 - Step 3'!C44:Z44)</f>
        <v>3195</v>
      </c>
    </row>
    <row r="45" spans="2:3" x14ac:dyDescent="0.3">
      <c r="B45" s="8" t="s">
        <v>65</v>
      </c>
      <c r="C45" s="51">
        <f>SUM('CA2 + CA3 - Step 3'!C45:Z45)</f>
        <v>20081</v>
      </c>
    </row>
    <row r="46" spans="2:3" x14ac:dyDescent="0.3">
      <c r="B46" s="8" t="s">
        <v>66</v>
      </c>
      <c r="C46" s="51">
        <f>SUM('CA2 + CA3 - Step 3'!C46:Z46)</f>
        <v>22297</v>
      </c>
    </row>
    <row r="47" spans="2:3" x14ac:dyDescent="0.3">
      <c r="B47" s="8" t="s">
        <v>67</v>
      </c>
      <c r="C47" s="51">
        <f>SUM('CA2 + CA3 - Step 3'!C47:Z47)</f>
        <v>17321</v>
      </c>
    </row>
    <row r="48" spans="2:3" x14ac:dyDescent="0.3">
      <c r="B48" s="8" t="s">
        <v>68</v>
      </c>
      <c r="C48" s="51">
        <f>SUM('CA2 + CA3 - Step 3'!C48:Z48)</f>
        <v>25983</v>
      </c>
    </row>
    <row r="49" spans="1:3" x14ac:dyDescent="0.3">
      <c r="B49" s="8" t="s">
        <v>69</v>
      </c>
      <c r="C49" s="51">
        <f>SUM('CA2 + CA3 - Step 3'!C49:Z49)</f>
        <v>20239</v>
      </c>
    </row>
    <row r="50" spans="1:3" x14ac:dyDescent="0.3">
      <c r="B50" s="8" t="s">
        <v>70</v>
      </c>
      <c r="C50" s="51">
        <f>SUM('CA2 + CA3 - Step 3'!C50:Z50)</f>
        <v>115756</v>
      </c>
    </row>
    <row r="51" spans="1:3" x14ac:dyDescent="0.3">
      <c r="B51" s="8" t="s">
        <v>71</v>
      </c>
      <c r="C51" s="51">
        <f>SUM('CA2 + CA3 - Step 3'!C51:Z51)</f>
        <v>26880</v>
      </c>
    </row>
    <row r="52" spans="1:3" x14ac:dyDescent="0.3">
      <c r="B52" s="8" t="s">
        <v>72</v>
      </c>
      <c r="C52" s="51">
        <f>SUM('CA2 + CA3 - Step 3'!C52:Z52)</f>
        <v>191557</v>
      </c>
    </row>
    <row r="53" spans="1:3" x14ac:dyDescent="0.3">
      <c r="B53" s="8" t="s">
        <v>73</v>
      </c>
      <c r="C53" s="51">
        <f>SUM('CA2 + CA3 - Step 3'!C53:Z53)</f>
        <v>15274</v>
      </c>
    </row>
    <row r="54" spans="1:3" x14ac:dyDescent="0.3">
      <c r="B54" s="34"/>
      <c r="C54" s="25"/>
    </row>
    <row r="55" spans="1:3" x14ac:dyDescent="0.3">
      <c r="B55" s="56" t="s">
        <v>94</v>
      </c>
      <c r="C55" s="25"/>
    </row>
    <row r="56" spans="1:3" x14ac:dyDescent="0.3">
      <c r="B56" s="34" t="s">
        <v>22</v>
      </c>
      <c r="C56" s="51">
        <f>SUM('CA2 + CA3 - Step 3'!C56:Z56)</f>
        <v>98148</v>
      </c>
    </row>
    <row r="57" spans="1:3" x14ac:dyDescent="0.3">
      <c r="A57" s="84" t="s">
        <v>96</v>
      </c>
      <c r="B57" s="78" t="s">
        <v>122</v>
      </c>
      <c r="C57" s="91">
        <f>SUM('CA2 + CA3 - Step 3'!C57:Z57)</f>
        <v>12187</v>
      </c>
    </row>
    <row r="58" spans="1:3" x14ac:dyDescent="0.3">
      <c r="B58" s="79" t="s">
        <v>119</v>
      </c>
      <c r="C58" s="90">
        <f>SUM('CA2 + CA3 - Step 3'!C58:Z58)</f>
        <v>85961</v>
      </c>
    </row>
    <row r="59" spans="1:3" x14ac:dyDescent="0.3">
      <c r="B59" s="34"/>
      <c r="C59" s="25"/>
    </row>
    <row r="60" spans="1:3" x14ac:dyDescent="0.3">
      <c r="B60" s="34"/>
      <c r="C60" s="25"/>
    </row>
    <row r="61" spans="1:3" x14ac:dyDescent="0.3">
      <c r="B61" s="34"/>
      <c r="C61" s="25"/>
    </row>
    <row r="62" spans="1:3" x14ac:dyDescent="0.3">
      <c r="B62" s="34"/>
      <c r="C62" s="25"/>
    </row>
    <row r="63" spans="1:3" x14ac:dyDescent="0.3">
      <c r="B63" s="34"/>
      <c r="C63" s="25"/>
    </row>
    <row r="64" spans="1:3" x14ac:dyDescent="0.3">
      <c r="B64" s="34"/>
      <c r="C64" s="25"/>
    </row>
    <row r="65" spans="2:3" x14ac:dyDescent="0.3">
      <c r="B65" s="34"/>
      <c r="C65" s="25"/>
    </row>
    <row r="66" spans="2:3" x14ac:dyDescent="0.3">
      <c r="B66" s="34"/>
      <c r="C66" s="25"/>
    </row>
    <row r="67" spans="2:3" x14ac:dyDescent="0.3">
      <c r="B67" s="34"/>
      <c r="C67" s="25"/>
    </row>
    <row r="68" spans="2:3" x14ac:dyDescent="0.3">
      <c r="B68" s="34"/>
      <c r="C68" s="25"/>
    </row>
    <row r="69" spans="2:3" x14ac:dyDescent="0.3">
      <c r="B69" s="34"/>
      <c r="C69" s="25"/>
    </row>
    <row r="70" spans="2:3" x14ac:dyDescent="0.3">
      <c r="B70" s="34"/>
      <c r="C70" s="25"/>
    </row>
    <row r="71" spans="2:3" x14ac:dyDescent="0.3">
      <c r="B71" s="34"/>
      <c r="C71" s="25"/>
    </row>
    <row r="72" spans="2:3" x14ac:dyDescent="0.3">
      <c r="B72" s="34"/>
      <c r="C72" s="25"/>
    </row>
    <row r="73" spans="2:3" x14ac:dyDescent="0.3">
      <c r="B73" s="34"/>
      <c r="C73" s="25"/>
    </row>
    <row r="74" spans="2:3" x14ac:dyDescent="0.3">
      <c r="B74" s="34"/>
      <c r="C74" s="25"/>
    </row>
    <row r="75" spans="2:3" x14ac:dyDescent="0.3">
      <c r="B75" s="34"/>
      <c r="C75" s="25"/>
    </row>
    <row r="76" spans="2:3" x14ac:dyDescent="0.3">
      <c r="B76" s="34"/>
      <c r="C76" s="25"/>
    </row>
    <row r="77" spans="2:3" x14ac:dyDescent="0.3">
      <c r="B77" s="34"/>
      <c r="C77" s="25"/>
    </row>
    <row r="78" spans="2:3" x14ac:dyDescent="0.3">
      <c r="B78" s="34"/>
      <c r="C78" s="25"/>
    </row>
    <row r="79" spans="2:3" x14ac:dyDescent="0.3">
      <c r="B79" s="34"/>
      <c r="C79" s="25"/>
    </row>
    <row r="80" spans="2:3" x14ac:dyDescent="0.3">
      <c r="B80" s="34"/>
      <c r="C80" s="25"/>
    </row>
    <row r="81" spans="2:3" x14ac:dyDescent="0.3">
      <c r="B81" s="34"/>
      <c r="C81" s="25"/>
    </row>
    <row r="82" spans="2:3" x14ac:dyDescent="0.3">
      <c r="B82" s="34"/>
      <c r="C82" s="25"/>
    </row>
    <row r="83" spans="2:3" x14ac:dyDescent="0.3">
      <c r="B83" s="34"/>
      <c r="C83" s="25"/>
    </row>
    <row r="84" spans="2:3" x14ac:dyDescent="0.3">
      <c r="B84" s="34"/>
      <c r="C84" s="25"/>
    </row>
    <row r="85" spans="2:3" x14ac:dyDescent="0.3">
      <c r="B85" s="34"/>
      <c r="C85" s="25"/>
    </row>
    <row r="86" spans="2:3" x14ac:dyDescent="0.3">
      <c r="B86" s="34"/>
      <c r="C86" s="25"/>
    </row>
    <row r="87" spans="2:3" x14ac:dyDescent="0.3">
      <c r="B87" s="34"/>
      <c r="C87" s="25"/>
    </row>
    <row r="88" spans="2:3" x14ac:dyDescent="0.3">
      <c r="B88" s="34"/>
      <c r="C88" s="25"/>
    </row>
    <row r="89" spans="2:3" x14ac:dyDescent="0.3">
      <c r="B89" s="34"/>
      <c r="C89" s="25"/>
    </row>
    <row r="90" spans="2:3" x14ac:dyDescent="0.3">
      <c r="B90" s="34"/>
      <c r="C90" s="25"/>
    </row>
    <row r="91" spans="2:3" x14ac:dyDescent="0.3">
      <c r="B91" s="34"/>
      <c r="C91" s="25"/>
    </row>
    <row r="92" spans="2:3" x14ac:dyDescent="0.3">
      <c r="B92" s="34"/>
      <c r="C92" s="25"/>
    </row>
    <row r="93" spans="2:3" x14ac:dyDescent="0.3">
      <c r="B93" s="34"/>
      <c r="C93" s="25"/>
    </row>
    <row r="94" spans="2:3" x14ac:dyDescent="0.3">
      <c r="B94" s="34"/>
      <c r="C94" s="25"/>
    </row>
    <row r="95" spans="2:3" x14ac:dyDescent="0.3">
      <c r="B95" s="34"/>
      <c r="C95" s="25"/>
    </row>
    <row r="96" spans="2:3" x14ac:dyDescent="0.3">
      <c r="B96" s="34"/>
      <c r="C96" s="25"/>
    </row>
    <row r="97" spans="2:3" x14ac:dyDescent="0.3">
      <c r="B97" s="34"/>
      <c r="C97" s="25"/>
    </row>
    <row r="98" spans="2:3" x14ac:dyDescent="0.3">
      <c r="B98" s="34"/>
      <c r="C98" s="25"/>
    </row>
    <row r="99" spans="2:3" x14ac:dyDescent="0.3">
      <c r="B99" s="34"/>
      <c r="C99" s="25"/>
    </row>
    <row r="100" spans="2:3" x14ac:dyDescent="0.3">
      <c r="B100" s="22"/>
      <c r="C100" s="25"/>
    </row>
    <row r="101" spans="2:3" x14ac:dyDescent="0.3">
      <c r="B101" s="22"/>
      <c r="C101" s="25"/>
    </row>
    <row r="102" spans="2:3" x14ac:dyDescent="0.3">
      <c r="B102" s="58" t="s">
        <v>86</v>
      </c>
      <c r="C102" s="60" t="s">
        <v>85</v>
      </c>
    </row>
    <row r="103" spans="2:3" x14ac:dyDescent="0.3">
      <c r="B103" s="22"/>
      <c r="C103" s="25"/>
    </row>
    <row r="104" spans="2:3" x14ac:dyDescent="0.3">
      <c r="B104" s="61" t="s">
        <v>82</v>
      </c>
      <c r="C104" s="59"/>
    </row>
    <row r="105" spans="2:3" x14ac:dyDescent="0.3">
      <c r="B105" s="22" t="s">
        <v>83</v>
      </c>
      <c r="C105" s="25" t="e">
        <f>SUM('CA1 + CA4 - Step 3'!#REF!)</f>
        <v>#REF!</v>
      </c>
    </row>
    <row r="106" spans="2:3" x14ac:dyDescent="0.3">
      <c r="B106" s="22" t="s">
        <v>84</v>
      </c>
      <c r="C106" s="25" t="e">
        <f>SUM('CA1 + CA4 - Step 3'!#REF!)</f>
        <v>#REF!</v>
      </c>
    </row>
    <row r="107" spans="2:3" x14ac:dyDescent="0.3">
      <c r="B107" s="22"/>
      <c r="C107" s="25"/>
    </row>
    <row r="108" spans="2:3" x14ac:dyDescent="0.3">
      <c r="B108" s="22"/>
      <c r="C108" s="25"/>
    </row>
    <row r="109" spans="2:3" x14ac:dyDescent="0.3">
      <c r="B109" s="22"/>
      <c r="C109" s="25"/>
    </row>
    <row r="110" spans="2:3" x14ac:dyDescent="0.3">
      <c r="B110" s="22"/>
      <c r="C110" s="25"/>
    </row>
    <row r="111" spans="2:3" x14ac:dyDescent="0.3">
      <c r="B111" s="22"/>
      <c r="C111" s="25"/>
    </row>
    <row r="112" spans="2:3" x14ac:dyDescent="0.3">
      <c r="B112" s="22"/>
      <c r="C112" s="25"/>
    </row>
    <row r="113" spans="2:3" x14ac:dyDescent="0.3">
      <c r="B113" s="22"/>
      <c r="C113" s="25"/>
    </row>
    <row r="114" spans="2:3" x14ac:dyDescent="0.3">
      <c r="B114" s="22"/>
      <c r="C114" s="25"/>
    </row>
    <row r="115" spans="2:3" x14ac:dyDescent="0.3">
      <c r="B115" s="22"/>
      <c r="C115" s="25"/>
    </row>
    <row r="116" spans="2:3" x14ac:dyDescent="0.3">
      <c r="B116" s="22"/>
      <c r="C116" s="25"/>
    </row>
    <row r="117" spans="2:3" x14ac:dyDescent="0.3">
      <c r="B117" s="22"/>
      <c r="C117" s="25"/>
    </row>
    <row r="118" spans="2:3" x14ac:dyDescent="0.3">
      <c r="B118" s="22"/>
      <c r="C118" s="25"/>
    </row>
    <row r="119" spans="2:3" x14ac:dyDescent="0.3">
      <c r="B119" s="22"/>
      <c r="C119" s="25"/>
    </row>
    <row r="120" spans="2:3" x14ac:dyDescent="0.3">
      <c r="B120" s="22"/>
      <c r="C120" s="25"/>
    </row>
    <row r="121" spans="2:3" x14ac:dyDescent="0.3">
      <c r="B121" s="22"/>
      <c r="C121" s="25"/>
    </row>
    <row r="122" spans="2:3" x14ac:dyDescent="0.3">
      <c r="B122" s="22"/>
      <c r="C122" s="25"/>
    </row>
    <row r="123" spans="2:3" x14ac:dyDescent="0.3">
      <c r="B123" s="22"/>
      <c r="C123" s="25"/>
    </row>
    <row r="124" spans="2:3" x14ac:dyDescent="0.3">
      <c r="B124" s="22"/>
      <c r="C124" s="25"/>
    </row>
    <row r="125" spans="2:3" x14ac:dyDescent="0.3">
      <c r="B125" s="22"/>
      <c r="C125" s="25"/>
    </row>
    <row r="126" spans="2:3" x14ac:dyDescent="0.3">
      <c r="B126" s="22"/>
      <c r="C126" s="25"/>
    </row>
    <row r="127" spans="2:3" x14ac:dyDescent="0.3">
      <c r="B127" s="22"/>
      <c r="C127" s="25"/>
    </row>
    <row r="128" spans="2:3" x14ac:dyDescent="0.3">
      <c r="B128" s="22"/>
      <c r="C128" s="25"/>
    </row>
    <row r="129" spans="2:3" x14ac:dyDescent="0.3">
      <c r="B129" s="22"/>
      <c r="C129" s="25"/>
    </row>
    <row r="130" spans="2:3" x14ac:dyDescent="0.3">
      <c r="B130" s="22"/>
      <c r="C130" s="25"/>
    </row>
    <row r="131" spans="2:3" x14ac:dyDescent="0.3">
      <c r="B131" s="22"/>
      <c r="C131" s="25"/>
    </row>
    <row r="132" spans="2:3" x14ac:dyDescent="0.3">
      <c r="B132" s="22"/>
      <c r="C132" s="25"/>
    </row>
    <row r="133" spans="2:3" x14ac:dyDescent="0.3">
      <c r="B133" s="22"/>
      <c r="C133" s="25"/>
    </row>
    <row r="134" spans="2:3" x14ac:dyDescent="0.3">
      <c r="B134" s="22"/>
      <c r="C134" s="25"/>
    </row>
    <row r="135" spans="2:3" x14ac:dyDescent="0.3">
      <c r="B135" s="22"/>
      <c r="C135" s="25"/>
    </row>
    <row r="136" spans="2:3" x14ac:dyDescent="0.3">
      <c r="B136" s="22"/>
      <c r="C136" s="25"/>
    </row>
    <row r="137" spans="2:3" x14ac:dyDescent="0.3">
      <c r="B137" s="22"/>
      <c r="C137" s="25"/>
    </row>
    <row r="138" spans="2:3" x14ac:dyDescent="0.3">
      <c r="B138" s="22"/>
      <c r="C138" s="25"/>
    </row>
    <row r="139" spans="2:3" x14ac:dyDescent="0.3">
      <c r="B139" s="22"/>
      <c r="C139" s="25"/>
    </row>
    <row r="140" spans="2:3" x14ac:dyDescent="0.3">
      <c r="B140" s="22"/>
      <c r="C140" s="25"/>
    </row>
    <row r="141" spans="2:3" x14ac:dyDescent="0.3">
      <c r="B141" s="22"/>
      <c r="C141" s="25"/>
    </row>
    <row r="142" spans="2:3" x14ac:dyDescent="0.3">
      <c r="B142" s="22"/>
      <c r="C142" s="25"/>
    </row>
    <row r="143" spans="2:3" x14ac:dyDescent="0.3">
      <c r="B143" s="22"/>
      <c r="C143" s="25"/>
    </row>
    <row r="144" spans="2:3" x14ac:dyDescent="0.3">
      <c r="B144" s="22"/>
      <c r="C144" s="25"/>
    </row>
    <row r="145" spans="2:3" x14ac:dyDescent="0.3">
      <c r="B145" s="22"/>
      <c r="C145" s="25"/>
    </row>
    <row r="146" spans="2:3" x14ac:dyDescent="0.3">
      <c r="B146" s="22"/>
      <c r="C146" s="25"/>
    </row>
    <row r="147" spans="2:3" x14ac:dyDescent="0.3">
      <c r="B147" s="22"/>
      <c r="C147" s="25"/>
    </row>
    <row r="148" spans="2:3" x14ac:dyDescent="0.3">
      <c r="B148" s="22"/>
      <c r="C148" s="25"/>
    </row>
    <row r="149" spans="2:3" x14ac:dyDescent="0.3">
      <c r="B149" s="22"/>
      <c r="C149" s="25"/>
    </row>
    <row r="150" spans="2:3" x14ac:dyDescent="0.3">
      <c r="B150" s="22"/>
      <c r="C150" s="25"/>
    </row>
    <row r="151" spans="2:3" x14ac:dyDescent="0.3">
      <c r="B151" s="22"/>
      <c r="C151" s="25"/>
    </row>
    <row r="152" spans="2:3" x14ac:dyDescent="0.3">
      <c r="B152" s="22"/>
      <c r="C152" s="25"/>
    </row>
    <row r="153" spans="2:3" x14ac:dyDescent="0.3">
      <c r="B153" s="22"/>
      <c r="C153" s="25"/>
    </row>
    <row r="154" spans="2:3" x14ac:dyDescent="0.3">
      <c r="B154" s="22"/>
      <c r="C154" s="25"/>
    </row>
    <row r="155" spans="2:3" x14ac:dyDescent="0.3">
      <c r="B155" s="22"/>
      <c r="C155" s="25"/>
    </row>
    <row r="156" spans="2:3" x14ac:dyDescent="0.3">
      <c r="B156" s="22"/>
      <c r="C156" s="25"/>
    </row>
    <row r="157" spans="2:3" x14ac:dyDescent="0.3">
      <c r="B157" s="22"/>
      <c r="C157" s="25"/>
    </row>
    <row r="158" spans="2:3" x14ac:dyDescent="0.3">
      <c r="B158" s="22"/>
      <c r="C158" s="25"/>
    </row>
    <row r="159" spans="2:3" x14ac:dyDescent="0.3">
      <c r="B159" s="22"/>
      <c r="C159" s="25"/>
    </row>
    <row r="160" spans="2:3" x14ac:dyDescent="0.3">
      <c r="B160" s="22"/>
      <c r="C160" s="25"/>
    </row>
    <row r="161" spans="2:3" x14ac:dyDescent="0.3">
      <c r="B161" s="22"/>
      <c r="C161" s="25"/>
    </row>
    <row r="162" spans="2:3" x14ac:dyDescent="0.3">
      <c r="B162" s="22"/>
      <c r="C162" s="25"/>
    </row>
    <row r="163" spans="2:3" x14ac:dyDescent="0.3">
      <c r="B163" s="22"/>
      <c r="C163" s="25"/>
    </row>
    <row r="164" spans="2:3" x14ac:dyDescent="0.3">
      <c r="B164" s="22"/>
      <c r="C164" s="25"/>
    </row>
    <row r="165" spans="2:3" x14ac:dyDescent="0.3">
      <c r="B165" s="22"/>
      <c r="C165" s="25"/>
    </row>
    <row r="166" spans="2:3" x14ac:dyDescent="0.3">
      <c r="B166" s="22"/>
      <c r="C166" s="25"/>
    </row>
    <row r="167" spans="2:3" x14ac:dyDescent="0.3">
      <c r="B167" s="22"/>
      <c r="C167" s="25"/>
    </row>
    <row r="168" spans="2:3" x14ac:dyDescent="0.3">
      <c r="B168" s="22"/>
      <c r="C168" s="25"/>
    </row>
    <row r="169" spans="2:3" x14ac:dyDescent="0.3">
      <c r="B169" s="22"/>
      <c r="C169" s="25"/>
    </row>
    <row r="170" spans="2:3" x14ac:dyDescent="0.3">
      <c r="B170" s="22"/>
      <c r="C170" s="25"/>
    </row>
    <row r="171" spans="2:3" x14ac:dyDescent="0.3">
      <c r="B171" s="22"/>
      <c r="C171" s="25"/>
    </row>
    <row r="172" spans="2:3" x14ac:dyDescent="0.3">
      <c r="B172" s="22"/>
      <c r="C172" s="25"/>
    </row>
    <row r="173" spans="2:3" x14ac:dyDescent="0.3">
      <c r="B173" s="22"/>
      <c r="C173" s="25"/>
    </row>
    <row r="174" spans="2:3" x14ac:dyDescent="0.3">
      <c r="B174" s="22"/>
      <c r="C174" s="25"/>
    </row>
    <row r="175" spans="2:3" x14ac:dyDescent="0.3">
      <c r="B175" s="22"/>
      <c r="C175" s="25"/>
    </row>
    <row r="176" spans="2:3" x14ac:dyDescent="0.3">
      <c r="B176" s="22"/>
      <c r="C176" s="25"/>
    </row>
    <row r="177" spans="2:3" x14ac:dyDescent="0.3">
      <c r="B177" s="22"/>
      <c r="C177" s="25"/>
    </row>
    <row r="178" spans="2:3" x14ac:dyDescent="0.3">
      <c r="B178" s="22"/>
      <c r="C178" s="25"/>
    </row>
    <row r="179" spans="2:3" x14ac:dyDescent="0.3">
      <c r="B179" s="22"/>
      <c r="C179" s="25"/>
    </row>
    <row r="180" spans="2:3" x14ac:dyDescent="0.3">
      <c r="B180" s="22"/>
      <c r="C180" s="25"/>
    </row>
    <row r="181" spans="2:3" x14ac:dyDescent="0.3">
      <c r="B181" s="22"/>
      <c r="C181" s="25"/>
    </row>
    <row r="182" spans="2:3" x14ac:dyDescent="0.3">
      <c r="B182" s="22"/>
      <c r="C182" s="25"/>
    </row>
    <row r="183" spans="2:3" x14ac:dyDescent="0.3">
      <c r="B183" s="22"/>
      <c r="C183" s="25"/>
    </row>
    <row r="184" spans="2:3" x14ac:dyDescent="0.3">
      <c r="B184" s="22"/>
      <c r="C184" s="25"/>
    </row>
    <row r="185" spans="2:3" x14ac:dyDescent="0.3">
      <c r="B185" s="22"/>
      <c r="C185" s="25"/>
    </row>
    <row r="186" spans="2:3" x14ac:dyDescent="0.3">
      <c r="B186" s="22"/>
      <c r="C186" s="25"/>
    </row>
    <row r="187" spans="2:3" x14ac:dyDescent="0.3">
      <c r="B187" s="22"/>
      <c r="C187" s="25"/>
    </row>
    <row r="188" spans="2:3" x14ac:dyDescent="0.3">
      <c r="B188" s="22"/>
      <c r="C188" s="25"/>
    </row>
    <row r="189" spans="2:3" x14ac:dyDescent="0.3">
      <c r="B189" s="22"/>
      <c r="C189" s="25"/>
    </row>
    <row r="190" spans="2:3" x14ac:dyDescent="0.3">
      <c r="B190" s="22"/>
      <c r="C190" s="25"/>
    </row>
    <row r="191" spans="2:3" x14ac:dyDescent="0.3">
      <c r="B191" s="22"/>
      <c r="C191" s="25"/>
    </row>
    <row r="192" spans="2:3" x14ac:dyDescent="0.3">
      <c r="B192" s="22"/>
      <c r="C192" s="25"/>
    </row>
    <row r="193" spans="2:3" x14ac:dyDescent="0.3">
      <c r="B193" s="22"/>
      <c r="C193" s="25"/>
    </row>
    <row r="194" spans="2:3" x14ac:dyDescent="0.3">
      <c r="B194" s="22"/>
      <c r="C194" s="25"/>
    </row>
    <row r="195" spans="2:3" x14ac:dyDescent="0.3">
      <c r="B195" s="22"/>
      <c r="C195" s="25"/>
    </row>
    <row r="196" spans="2:3" x14ac:dyDescent="0.3">
      <c r="B196" s="22"/>
      <c r="C196" s="25"/>
    </row>
    <row r="197" spans="2:3" x14ac:dyDescent="0.3">
      <c r="B197" s="22"/>
      <c r="C197" s="25"/>
    </row>
    <row r="198" spans="2:3" x14ac:dyDescent="0.3">
      <c r="B198" s="22"/>
      <c r="C198" s="25"/>
    </row>
    <row r="199" spans="2:3" x14ac:dyDescent="0.3">
      <c r="B199" s="22"/>
      <c r="C199" s="25"/>
    </row>
    <row r="200" spans="2:3" x14ac:dyDescent="0.3">
      <c r="B200" s="22"/>
      <c r="C200" s="25"/>
    </row>
    <row r="201" spans="2:3" x14ac:dyDescent="0.3">
      <c r="B201" s="22"/>
      <c r="C201" s="25"/>
    </row>
    <row r="202" spans="2:3" x14ac:dyDescent="0.3">
      <c r="B202" s="22"/>
      <c r="C202" s="25"/>
    </row>
    <row r="203" spans="2:3" x14ac:dyDescent="0.3">
      <c r="B203" s="22"/>
      <c r="C203" s="25"/>
    </row>
    <row r="204" spans="2:3" x14ac:dyDescent="0.3">
      <c r="B204" s="22"/>
      <c r="C204" s="25"/>
    </row>
    <row r="205" spans="2:3" x14ac:dyDescent="0.3">
      <c r="B205" s="22"/>
      <c r="C205" s="25"/>
    </row>
    <row r="206" spans="2:3" x14ac:dyDescent="0.3">
      <c r="B206" s="22"/>
      <c r="C206" s="25"/>
    </row>
    <row r="207" spans="2:3" x14ac:dyDescent="0.3">
      <c r="B207" s="22"/>
      <c r="C207" s="25"/>
    </row>
    <row r="208" spans="2:3" x14ac:dyDescent="0.3">
      <c r="B208" s="22"/>
      <c r="C208" s="25"/>
    </row>
    <row r="209" spans="2:3" x14ac:dyDescent="0.3">
      <c r="B209" s="22"/>
      <c r="C209" s="25"/>
    </row>
    <row r="210" spans="2:3" x14ac:dyDescent="0.3">
      <c r="B210" s="22"/>
      <c r="C210" s="25"/>
    </row>
    <row r="211" spans="2:3" x14ac:dyDescent="0.3">
      <c r="B211" s="22"/>
      <c r="C211" s="25"/>
    </row>
    <row r="212" spans="2:3" x14ac:dyDescent="0.3">
      <c r="B212" s="22"/>
      <c r="C212" s="25"/>
    </row>
    <row r="213" spans="2:3" x14ac:dyDescent="0.3">
      <c r="B213" s="22"/>
      <c r="C213" s="25"/>
    </row>
    <row r="214" spans="2:3" x14ac:dyDescent="0.3">
      <c r="B214" s="22"/>
      <c r="C214" s="25"/>
    </row>
    <row r="215" spans="2:3" x14ac:dyDescent="0.3">
      <c r="B215" s="22"/>
      <c r="C215" s="25"/>
    </row>
    <row r="216" spans="2:3" x14ac:dyDescent="0.3">
      <c r="B216" s="22"/>
      <c r="C216" s="25"/>
    </row>
    <row r="217" spans="2:3" x14ac:dyDescent="0.3">
      <c r="B217" s="22"/>
      <c r="C217" s="25"/>
    </row>
    <row r="218" spans="2:3" x14ac:dyDescent="0.3">
      <c r="B218" s="22"/>
      <c r="C218" s="25"/>
    </row>
    <row r="219" spans="2:3" x14ac:dyDescent="0.3">
      <c r="B219" s="22"/>
      <c r="C219" s="25"/>
    </row>
    <row r="220" spans="2:3" x14ac:dyDescent="0.3">
      <c r="B220" s="22"/>
      <c r="C220" s="25"/>
    </row>
    <row r="221" spans="2:3" x14ac:dyDescent="0.3">
      <c r="B221" s="22"/>
      <c r="C221" s="25"/>
    </row>
    <row r="222" spans="2:3" x14ac:dyDescent="0.3">
      <c r="B222" s="22"/>
      <c r="C222" s="25"/>
    </row>
    <row r="223" spans="2:3" x14ac:dyDescent="0.3">
      <c r="B223" s="22"/>
      <c r="C223" s="25"/>
    </row>
    <row r="224" spans="2:3" x14ac:dyDescent="0.3">
      <c r="B224" s="22"/>
      <c r="C224" s="25"/>
    </row>
    <row r="225" spans="2:3" x14ac:dyDescent="0.3">
      <c r="B225" s="22"/>
      <c r="C225" s="25"/>
    </row>
    <row r="226" spans="2:3" x14ac:dyDescent="0.3">
      <c r="B226" s="22"/>
      <c r="C226" s="25"/>
    </row>
    <row r="227" spans="2:3" x14ac:dyDescent="0.3">
      <c r="B227" s="22"/>
      <c r="C227" s="25"/>
    </row>
    <row r="228" spans="2:3" x14ac:dyDescent="0.3">
      <c r="B228" s="22"/>
      <c r="C228" s="25"/>
    </row>
    <row r="229" spans="2:3" x14ac:dyDescent="0.3">
      <c r="B229" s="22"/>
      <c r="C229" s="25"/>
    </row>
    <row r="230" spans="2:3" x14ac:dyDescent="0.3">
      <c r="B230" s="22"/>
      <c r="C230" s="25"/>
    </row>
    <row r="231" spans="2:3" x14ac:dyDescent="0.3">
      <c r="B231" s="22"/>
      <c r="C231" s="25"/>
    </row>
    <row r="232" spans="2:3" x14ac:dyDescent="0.3">
      <c r="B232" s="22"/>
      <c r="C232" s="25"/>
    </row>
    <row r="233" spans="2:3" x14ac:dyDescent="0.3">
      <c r="B233" s="22"/>
      <c r="C233" s="25"/>
    </row>
    <row r="234" spans="2:3" x14ac:dyDescent="0.3">
      <c r="B234" s="22"/>
      <c r="C234" s="25"/>
    </row>
    <row r="235" spans="2:3" x14ac:dyDescent="0.3">
      <c r="B235" s="22"/>
      <c r="C235" s="25"/>
    </row>
    <row r="236" spans="2:3" x14ac:dyDescent="0.3">
      <c r="B236" s="22"/>
      <c r="C236" s="25"/>
    </row>
    <row r="237" spans="2:3" x14ac:dyDescent="0.3">
      <c r="B237" s="22"/>
      <c r="C237" s="25"/>
    </row>
    <row r="238" spans="2:3" x14ac:dyDescent="0.3">
      <c r="B238" s="22"/>
      <c r="C238" s="25"/>
    </row>
    <row r="239" spans="2:3" x14ac:dyDescent="0.3">
      <c r="B239" s="22"/>
      <c r="C239" s="25"/>
    </row>
    <row r="240" spans="2:3" x14ac:dyDescent="0.3">
      <c r="B240" s="22"/>
      <c r="C240" s="25"/>
    </row>
    <row r="241" spans="2:3" x14ac:dyDescent="0.3">
      <c r="B241" s="22"/>
      <c r="C241" s="25"/>
    </row>
    <row r="242" spans="2:3" x14ac:dyDescent="0.3">
      <c r="B242" s="22"/>
      <c r="C242" s="25"/>
    </row>
    <row r="243" spans="2:3" x14ac:dyDescent="0.3">
      <c r="B243" s="22"/>
      <c r="C243" s="25"/>
    </row>
    <row r="244" spans="2:3" x14ac:dyDescent="0.3">
      <c r="B244" s="22"/>
      <c r="C244" s="25"/>
    </row>
    <row r="245" spans="2:3" x14ac:dyDescent="0.3">
      <c r="B245" s="22"/>
      <c r="C245" s="25"/>
    </row>
    <row r="246" spans="2:3" x14ac:dyDescent="0.3">
      <c r="B246" s="22"/>
      <c r="C246" s="25"/>
    </row>
    <row r="247" spans="2:3" x14ac:dyDescent="0.3">
      <c r="B247" s="22"/>
      <c r="C247" s="25"/>
    </row>
    <row r="248" spans="2:3" x14ac:dyDescent="0.3">
      <c r="B248" s="22"/>
      <c r="C248" s="25"/>
    </row>
    <row r="249" spans="2:3" x14ac:dyDescent="0.3">
      <c r="B249" s="22"/>
      <c r="C249" s="25"/>
    </row>
    <row r="250" spans="2:3" x14ac:dyDescent="0.3">
      <c r="B250" s="22"/>
      <c r="C250" s="25"/>
    </row>
    <row r="251" spans="2:3" x14ac:dyDescent="0.3">
      <c r="B251" s="22"/>
      <c r="C251" s="25"/>
    </row>
    <row r="252" spans="2:3" x14ac:dyDescent="0.3">
      <c r="B252" s="22"/>
      <c r="C252" s="25"/>
    </row>
    <row r="253" spans="2:3" x14ac:dyDescent="0.3">
      <c r="B253" s="22"/>
      <c r="C253" s="25"/>
    </row>
    <row r="254" spans="2:3" x14ac:dyDescent="0.3">
      <c r="B254" s="22"/>
      <c r="C254" s="25"/>
    </row>
    <row r="255" spans="2:3" x14ac:dyDescent="0.3">
      <c r="B255" s="22"/>
      <c r="C255" s="25"/>
    </row>
    <row r="256" spans="2:3" x14ac:dyDescent="0.3">
      <c r="B256" s="22"/>
      <c r="C256" s="25"/>
    </row>
    <row r="257" spans="2:3" x14ac:dyDescent="0.3">
      <c r="B257" s="22"/>
      <c r="C257" s="25"/>
    </row>
    <row r="258" spans="2:3" x14ac:dyDescent="0.3">
      <c r="B258" s="22"/>
      <c r="C258" s="25"/>
    </row>
    <row r="259" spans="2:3" x14ac:dyDescent="0.3">
      <c r="B259" s="22"/>
      <c r="C259" s="25"/>
    </row>
    <row r="260" spans="2:3" x14ac:dyDescent="0.3">
      <c r="B260" s="22"/>
      <c r="C260" s="25"/>
    </row>
    <row r="261" spans="2:3" x14ac:dyDescent="0.3">
      <c r="B261" s="22"/>
      <c r="C261" s="25"/>
    </row>
    <row r="262" spans="2:3" x14ac:dyDescent="0.3">
      <c r="B262" s="22"/>
      <c r="C262" s="25"/>
    </row>
    <row r="263" spans="2:3" x14ac:dyDescent="0.3">
      <c r="B263" s="22"/>
      <c r="C263" s="25"/>
    </row>
    <row r="264" spans="2:3" x14ac:dyDescent="0.3">
      <c r="B264" s="22"/>
      <c r="C264" s="25"/>
    </row>
    <row r="265" spans="2:3" x14ac:dyDescent="0.3">
      <c r="B265" s="22"/>
      <c r="C265" s="25"/>
    </row>
    <row r="266" spans="2:3" x14ac:dyDescent="0.3">
      <c r="B266" s="22"/>
      <c r="C266" s="25"/>
    </row>
    <row r="267" spans="2:3" x14ac:dyDescent="0.3">
      <c r="B267" s="22"/>
      <c r="C267" s="25"/>
    </row>
    <row r="268" spans="2:3" x14ac:dyDescent="0.3">
      <c r="B268" s="22"/>
      <c r="C268" s="25"/>
    </row>
    <row r="269" spans="2:3" x14ac:dyDescent="0.3">
      <c r="B269" s="22"/>
      <c r="C269" s="25"/>
    </row>
    <row r="270" spans="2:3" x14ac:dyDescent="0.3">
      <c r="B270" s="22"/>
      <c r="C270" s="25"/>
    </row>
    <row r="271" spans="2:3" x14ac:dyDescent="0.3">
      <c r="B271" s="22"/>
      <c r="C271" s="25"/>
    </row>
    <row r="272" spans="2:3" x14ac:dyDescent="0.3">
      <c r="B272" s="22"/>
      <c r="C272" s="25"/>
    </row>
    <row r="273" spans="2:3" x14ac:dyDescent="0.3">
      <c r="B273" s="22"/>
      <c r="C273" s="25"/>
    </row>
    <row r="274" spans="2:3" x14ac:dyDescent="0.3">
      <c r="B274" s="22"/>
      <c r="C274" s="25"/>
    </row>
    <row r="275" spans="2:3" x14ac:dyDescent="0.3">
      <c r="B275" s="22"/>
      <c r="C275" s="25"/>
    </row>
    <row r="276" spans="2:3" x14ac:dyDescent="0.3">
      <c r="B276" s="22"/>
      <c r="C276" s="25"/>
    </row>
    <row r="277" spans="2:3" x14ac:dyDescent="0.3">
      <c r="B277" s="22"/>
      <c r="C277" s="25"/>
    </row>
    <row r="278" spans="2:3" x14ac:dyDescent="0.3">
      <c r="B278" s="22"/>
      <c r="C278" s="25"/>
    </row>
    <row r="279" spans="2:3" x14ac:dyDescent="0.3">
      <c r="B279" s="22"/>
      <c r="C279" s="25"/>
    </row>
    <row r="280" spans="2:3" x14ac:dyDescent="0.3">
      <c r="B280" s="22"/>
      <c r="C280" s="25"/>
    </row>
    <row r="281" spans="2:3" x14ac:dyDescent="0.3">
      <c r="B281" s="22"/>
      <c r="C281" s="25"/>
    </row>
    <row r="282" spans="2:3" x14ac:dyDescent="0.3">
      <c r="B282" s="22"/>
      <c r="C282" s="25"/>
    </row>
    <row r="283" spans="2:3" x14ac:dyDescent="0.3">
      <c r="B283" s="22"/>
      <c r="C283" s="25"/>
    </row>
    <row r="284" spans="2:3" x14ac:dyDescent="0.3">
      <c r="B284" s="22"/>
      <c r="C284" s="25"/>
    </row>
    <row r="285" spans="2:3" x14ac:dyDescent="0.3">
      <c r="B285" s="22"/>
      <c r="C285" s="25"/>
    </row>
    <row r="286" spans="2:3" x14ac:dyDescent="0.3">
      <c r="B286" s="22"/>
      <c r="C286" s="25"/>
    </row>
    <row r="287" spans="2:3" x14ac:dyDescent="0.3">
      <c r="B287" s="22"/>
      <c r="C287" s="25"/>
    </row>
    <row r="288" spans="2:3" x14ac:dyDescent="0.3">
      <c r="B288" s="22"/>
      <c r="C288" s="25"/>
    </row>
    <row r="289" spans="2:3" x14ac:dyDescent="0.3">
      <c r="B289" s="22"/>
      <c r="C289" s="25"/>
    </row>
    <row r="290" spans="2:3" x14ac:dyDescent="0.3">
      <c r="B290" s="22"/>
      <c r="C290" s="25"/>
    </row>
    <row r="291" spans="2:3" x14ac:dyDescent="0.3">
      <c r="B291" s="22"/>
      <c r="C291" s="25"/>
    </row>
    <row r="292" spans="2:3" x14ac:dyDescent="0.3">
      <c r="B292" s="22"/>
      <c r="C292" s="25"/>
    </row>
    <row r="293" spans="2:3" x14ac:dyDescent="0.3">
      <c r="B293" s="22"/>
      <c r="C293" s="25"/>
    </row>
    <row r="294" spans="2:3" x14ac:dyDescent="0.3">
      <c r="B294" s="22"/>
      <c r="C294" s="25"/>
    </row>
    <row r="295" spans="2:3" x14ac:dyDescent="0.3">
      <c r="B295" s="22"/>
      <c r="C295" s="25"/>
    </row>
    <row r="296" spans="2:3" x14ac:dyDescent="0.3">
      <c r="B296" s="22"/>
      <c r="C296" s="25"/>
    </row>
    <row r="297" spans="2:3" x14ac:dyDescent="0.3">
      <c r="B297" s="22"/>
      <c r="C297" s="25"/>
    </row>
    <row r="298" spans="2:3" x14ac:dyDescent="0.3">
      <c r="B298" s="22"/>
      <c r="C298" s="25"/>
    </row>
    <row r="299" spans="2:3" x14ac:dyDescent="0.3">
      <c r="B299" s="22"/>
      <c r="C299" s="25"/>
    </row>
    <row r="300" spans="2:3" x14ac:dyDescent="0.3">
      <c r="B300" s="22"/>
      <c r="C300" s="25"/>
    </row>
    <row r="301" spans="2:3" x14ac:dyDescent="0.3">
      <c r="B301" s="22"/>
      <c r="C301" s="25"/>
    </row>
    <row r="302" spans="2:3" x14ac:dyDescent="0.3">
      <c r="B302" s="22"/>
      <c r="C302" s="25"/>
    </row>
    <row r="303" spans="2:3" x14ac:dyDescent="0.3">
      <c r="B303" s="22"/>
      <c r="C303" s="25"/>
    </row>
    <row r="304" spans="2:3" x14ac:dyDescent="0.3">
      <c r="B304" s="22"/>
      <c r="C304" s="25"/>
    </row>
    <row r="305" spans="2:3" x14ac:dyDescent="0.3">
      <c r="B305" s="22"/>
      <c r="C305" s="25"/>
    </row>
    <row r="306" spans="2:3" x14ac:dyDescent="0.3">
      <c r="B306" s="22"/>
      <c r="C306" s="25"/>
    </row>
    <row r="307" spans="2:3" x14ac:dyDescent="0.3">
      <c r="B307" s="22"/>
      <c r="C307" s="25"/>
    </row>
    <row r="308" spans="2:3" x14ac:dyDescent="0.3">
      <c r="B308" s="22"/>
      <c r="C308" s="25"/>
    </row>
    <row r="309" spans="2:3" x14ac:dyDescent="0.3">
      <c r="B309" s="22"/>
      <c r="C309" s="25"/>
    </row>
    <row r="310" spans="2:3" x14ac:dyDescent="0.3">
      <c r="B310" s="22"/>
      <c r="C310" s="25"/>
    </row>
    <row r="311" spans="2:3" x14ac:dyDescent="0.3">
      <c r="B311" s="22"/>
      <c r="C311" s="25"/>
    </row>
    <row r="312" spans="2:3" x14ac:dyDescent="0.3">
      <c r="B312" s="22"/>
      <c r="C312" s="25"/>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B95F59-2F86-40A2-A406-DD34582C6C8E}">
  <sheetPr>
    <tabColor rgb="FFFFFF00"/>
  </sheetPr>
  <dimension ref="B1:Z214"/>
  <sheetViews>
    <sheetView workbookViewId="0">
      <pane ySplit="2" topLeftCell="A3" activePane="bottomLeft" state="frozen"/>
      <selection pane="bottomLeft" activeCell="C4" sqref="C4:Z4"/>
    </sheetView>
  </sheetViews>
  <sheetFormatPr defaultColWidth="38" defaultRowHeight="14.4" x14ac:dyDescent="0.3"/>
  <cols>
    <col min="1" max="1" width="3.6640625" style="3" customWidth="1"/>
    <col min="2" max="2" width="60.6640625" style="3" customWidth="1"/>
    <col min="3" max="24" width="11.88671875" style="3" customWidth="1"/>
    <col min="25" max="26" width="12.44140625" style="3" bestFit="1" customWidth="1"/>
    <col min="27" max="16384" width="38" style="3"/>
  </cols>
  <sheetData>
    <row r="1" spans="2:26" x14ac:dyDescent="0.3">
      <c r="B1" s="42" t="s">
        <v>97</v>
      </c>
      <c r="C1" s="20"/>
      <c r="D1" s="20"/>
      <c r="E1" s="20"/>
      <c r="F1" s="20"/>
      <c r="G1" s="20"/>
      <c r="H1" s="20"/>
      <c r="I1" s="20"/>
      <c r="J1" s="20"/>
      <c r="K1" s="20"/>
      <c r="L1" s="20"/>
      <c r="M1" s="20"/>
      <c r="N1" s="20"/>
      <c r="O1" s="20"/>
      <c r="P1" s="20"/>
      <c r="Q1" s="20"/>
      <c r="R1" s="20"/>
      <c r="S1" s="20"/>
      <c r="T1" s="20"/>
      <c r="U1" s="20"/>
      <c r="V1" s="20"/>
      <c r="W1" s="20"/>
      <c r="X1" s="20"/>
      <c r="Y1" s="20"/>
      <c r="Z1" s="20"/>
    </row>
    <row r="2" spans="2:26" x14ac:dyDescent="0.3">
      <c r="B2" s="19"/>
      <c r="C2" s="57">
        <v>44197</v>
      </c>
      <c r="D2" s="57">
        <v>44228</v>
      </c>
      <c r="E2" s="57">
        <v>44256</v>
      </c>
      <c r="F2" s="57">
        <v>44287</v>
      </c>
      <c r="G2" s="57">
        <v>44317</v>
      </c>
      <c r="H2" s="57">
        <v>44348</v>
      </c>
      <c r="I2" s="57">
        <v>44378</v>
      </c>
      <c r="J2" s="57">
        <v>44409</v>
      </c>
      <c r="K2" s="57">
        <v>44440</v>
      </c>
      <c r="L2" s="57">
        <v>44470</v>
      </c>
      <c r="M2" s="57">
        <v>44501</v>
      </c>
      <c r="N2" s="57">
        <v>44531</v>
      </c>
      <c r="O2" s="57">
        <v>44562</v>
      </c>
      <c r="P2" s="57">
        <v>44593</v>
      </c>
      <c r="Q2" s="57">
        <v>44621</v>
      </c>
      <c r="R2" s="57">
        <v>44652</v>
      </c>
      <c r="S2" s="57">
        <v>44682</v>
      </c>
      <c r="T2" s="57">
        <v>44713</v>
      </c>
      <c r="U2" s="57">
        <v>44743</v>
      </c>
      <c r="V2" s="57">
        <v>44774</v>
      </c>
      <c r="W2" s="57">
        <v>44805</v>
      </c>
      <c r="X2" s="57">
        <v>44835</v>
      </c>
      <c r="Y2" s="57">
        <v>44866</v>
      </c>
      <c r="Z2" s="57">
        <v>44896</v>
      </c>
    </row>
    <row r="3" spans="2:26" x14ac:dyDescent="0.3">
      <c r="B3" s="56" t="s">
        <v>79</v>
      </c>
      <c r="C3" s="49"/>
      <c r="D3" s="49"/>
      <c r="E3" s="49"/>
      <c r="F3" s="49"/>
      <c r="G3" s="49"/>
      <c r="H3" s="49"/>
      <c r="I3" s="49"/>
      <c r="J3" s="49"/>
      <c r="K3" s="49"/>
      <c r="L3" s="49"/>
      <c r="M3" s="49"/>
      <c r="N3" s="49"/>
      <c r="O3" s="49"/>
      <c r="P3" s="49"/>
      <c r="Q3" s="49"/>
      <c r="R3" s="49"/>
      <c r="S3" s="49"/>
      <c r="T3" s="49"/>
      <c r="U3" s="49"/>
      <c r="V3" s="49"/>
      <c r="W3" s="49"/>
      <c r="X3" s="49"/>
      <c r="Y3" s="49"/>
      <c r="Z3" s="49"/>
    </row>
    <row r="4" spans="2:26" x14ac:dyDescent="0.3">
      <c r="B4" s="55" t="s">
        <v>80</v>
      </c>
      <c r="C4" s="76">
        <v>159234000</v>
      </c>
      <c r="D4" s="76">
        <v>160008000</v>
      </c>
      <c r="E4" s="76">
        <v>160397000</v>
      </c>
      <c r="F4" s="76">
        <v>160379000</v>
      </c>
      <c r="G4" s="76">
        <v>160607000</v>
      </c>
      <c r="H4" s="76">
        <v>162167000</v>
      </c>
      <c r="I4" s="76">
        <v>162817000</v>
      </c>
      <c r="J4" s="76">
        <v>161788000</v>
      </c>
      <c r="K4" s="76">
        <v>161392000</v>
      </c>
      <c r="L4" s="76">
        <v>161863000</v>
      </c>
      <c r="M4" s="76">
        <v>162099000</v>
      </c>
      <c r="N4" s="76">
        <v>161696000</v>
      </c>
      <c r="O4" s="76">
        <v>162825000</v>
      </c>
      <c r="P4" s="76">
        <v>163725000</v>
      </c>
      <c r="Q4" s="76">
        <v>164274000</v>
      </c>
      <c r="R4" s="76">
        <v>163449000</v>
      </c>
      <c r="S4" s="76">
        <v>164157000</v>
      </c>
      <c r="T4" s="76">
        <v>165012000</v>
      </c>
      <c r="U4" s="77">
        <v>165321000</v>
      </c>
      <c r="V4" s="77">
        <v>164971000</v>
      </c>
      <c r="W4" s="77">
        <v>164463000</v>
      </c>
      <c r="X4" s="77">
        <v>164753000</v>
      </c>
      <c r="Y4" s="77">
        <v>164272000</v>
      </c>
      <c r="Z4" s="77">
        <v>164224000</v>
      </c>
    </row>
    <row r="5" spans="2:26" x14ac:dyDescent="0.3">
      <c r="B5" s="19"/>
      <c r="C5" s="20"/>
      <c r="D5" s="20"/>
      <c r="E5" s="20"/>
      <c r="F5" s="20"/>
      <c r="G5" s="20"/>
      <c r="H5" s="20"/>
      <c r="I5" s="20"/>
      <c r="J5" s="20"/>
      <c r="K5" s="20"/>
      <c r="L5" s="20"/>
      <c r="M5" s="20"/>
      <c r="N5" s="20"/>
      <c r="O5" s="20"/>
      <c r="P5" s="20"/>
      <c r="Q5" s="20"/>
      <c r="R5" s="20"/>
      <c r="S5" s="20"/>
      <c r="T5" s="20"/>
      <c r="U5" s="20"/>
      <c r="V5" s="20"/>
      <c r="W5" s="20"/>
      <c r="X5" s="20"/>
      <c r="Y5" s="20"/>
      <c r="Z5" s="20"/>
    </row>
    <row r="6" spans="2:26" x14ac:dyDescent="0.3">
      <c r="C6" s="57">
        <v>44197</v>
      </c>
      <c r="D6" s="57">
        <v>44228</v>
      </c>
      <c r="E6" s="57">
        <v>44256</v>
      </c>
      <c r="F6" s="57">
        <v>44287</v>
      </c>
      <c r="G6" s="57">
        <v>44317</v>
      </c>
      <c r="H6" s="57">
        <v>44348</v>
      </c>
      <c r="I6" s="57">
        <v>44378</v>
      </c>
      <c r="J6" s="57">
        <v>44409</v>
      </c>
      <c r="K6" s="57">
        <v>44440</v>
      </c>
      <c r="L6" s="57">
        <v>44470</v>
      </c>
      <c r="M6" s="57">
        <v>44501</v>
      </c>
      <c r="N6" s="57">
        <v>44531</v>
      </c>
      <c r="O6" s="57">
        <v>44562</v>
      </c>
      <c r="P6" s="57">
        <v>44593</v>
      </c>
      <c r="Q6" s="57">
        <v>44621</v>
      </c>
      <c r="R6" s="57">
        <v>44652</v>
      </c>
      <c r="S6" s="57">
        <v>44682</v>
      </c>
      <c r="T6" s="57">
        <v>44713</v>
      </c>
      <c r="U6" s="57">
        <v>44743</v>
      </c>
      <c r="V6" s="57">
        <v>44774</v>
      </c>
      <c r="W6" s="57">
        <v>44805</v>
      </c>
      <c r="X6" s="57">
        <v>44835</v>
      </c>
      <c r="Y6" s="57">
        <v>44866</v>
      </c>
      <c r="Z6" s="57">
        <v>44896</v>
      </c>
    </row>
    <row r="7" spans="2:26" x14ac:dyDescent="0.3">
      <c r="B7" s="56" t="s">
        <v>106</v>
      </c>
      <c r="C7" s="59"/>
      <c r="D7" s="59"/>
      <c r="E7" s="59"/>
      <c r="F7" s="59"/>
      <c r="G7" s="59"/>
      <c r="H7" s="59"/>
      <c r="I7" s="59"/>
      <c r="J7" s="59"/>
      <c r="K7" s="59"/>
      <c r="L7" s="59"/>
      <c r="M7" s="59"/>
      <c r="N7" s="59"/>
      <c r="O7" s="59"/>
      <c r="P7" s="59"/>
      <c r="Q7" s="59"/>
      <c r="R7" s="59"/>
      <c r="S7" s="59"/>
      <c r="T7" s="59"/>
      <c r="U7" s="59"/>
      <c r="V7" s="59"/>
      <c r="W7" s="59"/>
      <c r="X7" s="59"/>
      <c r="Y7" s="59"/>
      <c r="Z7" s="59"/>
    </row>
    <row r="8" spans="2:26" x14ac:dyDescent="0.3">
      <c r="B8" s="34" t="s">
        <v>129</v>
      </c>
      <c r="C8" s="59">
        <v>18778</v>
      </c>
      <c r="D8" s="59">
        <v>18722</v>
      </c>
      <c r="E8" s="59">
        <v>18603</v>
      </c>
      <c r="F8" s="59">
        <v>18442</v>
      </c>
      <c r="G8" s="59">
        <v>18449</v>
      </c>
      <c r="H8" s="59">
        <v>18608</v>
      </c>
      <c r="I8" s="59">
        <v>18595</v>
      </c>
      <c r="J8" s="59">
        <v>18523</v>
      </c>
      <c r="K8" s="59">
        <v>18288</v>
      </c>
      <c r="L8" s="59">
        <v>18266</v>
      </c>
      <c r="M8" s="59">
        <v>18151</v>
      </c>
      <c r="N8" s="59">
        <v>18086</v>
      </c>
      <c r="O8" s="59">
        <v>18331</v>
      </c>
      <c r="P8" s="59">
        <v>18317</v>
      </c>
      <c r="Q8" s="59">
        <v>18421</v>
      </c>
      <c r="R8" s="59">
        <v>18373</v>
      </c>
      <c r="S8" s="59">
        <v>18522</v>
      </c>
      <c r="T8" s="59">
        <v>18614</v>
      </c>
      <c r="U8" s="59">
        <v>18682</v>
      </c>
      <c r="V8" s="59">
        <v>18759</v>
      </c>
      <c r="W8" s="59">
        <v>18541</v>
      </c>
      <c r="X8" s="59">
        <v>18508</v>
      </c>
      <c r="Y8" s="59">
        <v>18325</v>
      </c>
      <c r="Z8" s="59">
        <v>18367</v>
      </c>
    </row>
    <row r="9" spans="2:26" x14ac:dyDescent="0.3">
      <c r="B9" s="34"/>
      <c r="C9" s="59"/>
      <c r="D9" s="59"/>
      <c r="E9" s="59"/>
      <c r="F9" s="59"/>
      <c r="G9" s="59"/>
      <c r="H9" s="59"/>
      <c r="I9" s="59"/>
      <c r="J9" s="59"/>
      <c r="K9" s="59"/>
      <c r="L9" s="59"/>
      <c r="M9" s="59"/>
      <c r="N9" s="59"/>
      <c r="O9" s="59"/>
      <c r="P9" s="59"/>
      <c r="Q9" s="59"/>
      <c r="R9" s="59"/>
      <c r="S9" s="59"/>
      <c r="T9" s="59"/>
      <c r="U9" s="59"/>
      <c r="V9" s="59"/>
      <c r="W9" s="59"/>
      <c r="X9" s="59"/>
      <c r="Y9" s="59"/>
      <c r="Z9" s="59"/>
    </row>
    <row r="10" spans="2:26" x14ac:dyDescent="0.3">
      <c r="B10" s="22"/>
      <c r="C10" s="23"/>
      <c r="D10" s="23"/>
      <c r="E10" s="23"/>
      <c r="F10" s="23"/>
      <c r="G10" s="23"/>
      <c r="H10" s="23"/>
      <c r="I10" s="23"/>
      <c r="J10" s="23"/>
      <c r="K10" s="23"/>
      <c r="L10" s="23"/>
      <c r="M10" s="23"/>
      <c r="N10" s="23"/>
      <c r="O10" s="23"/>
      <c r="P10" s="23"/>
      <c r="Q10" s="23"/>
      <c r="R10" s="23"/>
      <c r="S10" s="23"/>
      <c r="T10" s="23"/>
      <c r="U10" s="23"/>
      <c r="V10" s="23"/>
      <c r="W10" s="23"/>
      <c r="X10" s="23"/>
      <c r="Y10" s="23"/>
      <c r="Z10" s="23"/>
    </row>
    <row r="11" spans="2:26" x14ac:dyDescent="0.3">
      <c r="B11" s="22"/>
      <c r="C11" s="50"/>
      <c r="D11" s="23"/>
      <c r="E11" s="23"/>
      <c r="F11" s="23"/>
      <c r="G11" s="23"/>
      <c r="H11" s="23"/>
      <c r="I11" s="23"/>
      <c r="J11" s="23"/>
      <c r="K11" s="23"/>
      <c r="L11" s="23"/>
      <c r="M11" s="23"/>
      <c r="N11" s="23"/>
      <c r="O11" s="23"/>
      <c r="P11" s="23"/>
      <c r="Q11" s="23"/>
      <c r="R11" s="23"/>
      <c r="S11" s="23"/>
      <c r="T11" s="23"/>
      <c r="U11" s="23"/>
      <c r="V11" s="23"/>
      <c r="W11" s="23"/>
      <c r="X11" s="23"/>
      <c r="Y11" s="23"/>
      <c r="Z11" s="23"/>
    </row>
    <row r="12" spans="2:26" x14ac:dyDescent="0.3">
      <c r="B12" s="22"/>
      <c r="C12" s="50"/>
      <c r="D12" s="23"/>
      <c r="E12" s="23"/>
      <c r="F12" s="23"/>
      <c r="G12" s="23"/>
      <c r="H12" s="23"/>
      <c r="I12" s="23"/>
      <c r="J12" s="23"/>
      <c r="K12" s="23"/>
      <c r="L12" s="23"/>
      <c r="M12" s="23"/>
      <c r="N12" s="23"/>
      <c r="O12" s="23"/>
      <c r="P12" s="23"/>
      <c r="Q12" s="23"/>
      <c r="R12" s="23"/>
      <c r="S12" s="23"/>
      <c r="T12" s="23"/>
      <c r="U12" s="23"/>
      <c r="V12" s="23"/>
      <c r="W12" s="23"/>
      <c r="X12" s="23"/>
      <c r="Y12" s="23"/>
      <c r="Z12" s="23"/>
    </row>
    <row r="13" spans="2:26" x14ac:dyDescent="0.3">
      <c r="B13" s="22"/>
      <c r="C13" s="50"/>
      <c r="D13" s="23"/>
      <c r="E13" s="23"/>
      <c r="F13" s="23"/>
      <c r="G13" s="23"/>
      <c r="H13" s="23"/>
      <c r="I13" s="23"/>
      <c r="J13" s="23"/>
      <c r="K13" s="23"/>
      <c r="L13" s="23"/>
      <c r="M13" s="23"/>
      <c r="N13" s="23"/>
      <c r="O13" s="23"/>
      <c r="P13" s="23"/>
      <c r="Q13" s="23"/>
      <c r="R13" s="23"/>
      <c r="S13" s="23"/>
      <c r="T13" s="23"/>
      <c r="U13" s="23"/>
      <c r="V13" s="23"/>
      <c r="W13" s="23"/>
      <c r="X13" s="23"/>
      <c r="Y13" s="23"/>
      <c r="Z13" s="23"/>
    </row>
    <row r="14" spans="2:26" x14ac:dyDescent="0.3">
      <c r="B14" s="22"/>
      <c r="C14" s="50"/>
      <c r="D14" s="23"/>
      <c r="E14" s="23"/>
      <c r="F14" s="23"/>
      <c r="G14" s="23"/>
      <c r="H14" s="23"/>
      <c r="I14" s="23"/>
      <c r="J14" s="23"/>
      <c r="K14" s="23"/>
      <c r="L14" s="23"/>
      <c r="M14" s="23"/>
      <c r="N14" s="23"/>
      <c r="O14" s="23"/>
      <c r="P14" s="23"/>
      <c r="Q14" s="23"/>
      <c r="R14" s="23"/>
      <c r="S14" s="23"/>
      <c r="T14" s="23"/>
      <c r="U14" s="23"/>
      <c r="V14" s="23"/>
      <c r="W14" s="23"/>
      <c r="X14" s="23"/>
      <c r="Y14" s="23"/>
      <c r="Z14" s="23"/>
    </row>
    <row r="15" spans="2:26" x14ac:dyDescent="0.3">
      <c r="B15" s="22"/>
      <c r="C15" s="50"/>
      <c r="D15" s="23"/>
      <c r="E15" s="23"/>
      <c r="F15" s="23"/>
      <c r="G15" s="23"/>
      <c r="H15" s="23"/>
      <c r="I15" s="23"/>
      <c r="J15" s="23"/>
      <c r="K15" s="23"/>
      <c r="L15" s="23"/>
      <c r="M15" s="23"/>
      <c r="N15" s="23"/>
      <c r="O15" s="23"/>
      <c r="P15" s="23"/>
      <c r="Q15" s="23"/>
      <c r="R15" s="23"/>
      <c r="S15" s="23"/>
      <c r="T15" s="23"/>
      <c r="U15" s="23"/>
      <c r="V15" s="23"/>
      <c r="W15" s="23"/>
      <c r="X15" s="23"/>
      <c r="Y15" s="23"/>
      <c r="Z15" s="23"/>
    </row>
    <row r="16" spans="2:26" x14ac:dyDescent="0.3">
      <c r="B16" s="22"/>
      <c r="C16" s="50"/>
      <c r="D16" s="23"/>
      <c r="E16" s="23"/>
      <c r="F16" s="23"/>
      <c r="G16" s="23"/>
      <c r="H16" s="23"/>
      <c r="I16" s="23"/>
      <c r="J16" s="23"/>
      <c r="K16" s="23"/>
      <c r="L16" s="23"/>
      <c r="M16" s="23"/>
      <c r="N16" s="23"/>
      <c r="O16" s="23"/>
      <c r="P16" s="23"/>
      <c r="Q16" s="23"/>
      <c r="R16" s="23"/>
      <c r="S16" s="23"/>
      <c r="T16" s="23"/>
      <c r="U16" s="23"/>
      <c r="V16" s="23"/>
      <c r="W16" s="23"/>
      <c r="X16" s="23"/>
      <c r="Y16" s="23"/>
      <c r="Z16" s="23"/>
    </row>
    <row r="17" spans="2:26" x14ac:dyDescent="0.3">
      <c r="B17" s="22"/>
      <c r="C17" s="50"/>
      <c r="D17" s="23"/>
      <c r="E17" s="23"/>
      <c r="F17" s="23"/>
      <c r="G17" s="23"/>
      <c r="H17" s="23"/>
      <c r="I17" s="23"/>
      <c r="J17" s="23"/>
      <c r="K17" s="23"/>
      <c r="L17" s="23"/>
      <c r="M17" s="23"/>
      <c r="N17" s="23"/>
      <c r="O17" s="23"/>
      <c r="P17" s="23"/>
      <c r="Q17" s="23"/>
      <c r="R17" s="23"/>
      <c r="S17" s="23"/>
      <c r="T17" s="23"/>
      <c r="U17" s="23"/>
      <c r="V17" s="23"/>
      <c r="W17" s="23"/>
      <c r="X17" s="23"/>
      <c r="Y17" s="23"/>
      <c r="Z17" s="23"/>
    </row>
    <row r="18" spans="2:26" x14ac:dyDescent="0.3">
      <c r="B18" s="22"/>
      <c r="C18" s="50"/>
      <c r="D18" s="23"/>
      <c r="E18" s="23"/>
      <c r="F18" s="23"/>
      <c r="G18" s="23"/>
      <c r="H18" s="23"/>
      <c r="I18" s="23"/>
      <c r="J18" s="23"/>
      <c r="K18" s="23"/>
      <c r="L18" s="23"/>
      <c r="M18" s="23"/>
      <c r="N18" s="23"/>
      <c r="O18" s="23"/>
      <c r="P18" s="23"/>
      <c r="Q18" s="23"/>
      <c r="R18" s="23"/>
      <c r="S18" s="23"/>
      <c r="T18" s="23"/>
      <c r="U18" s="23"/>
      <c r="V18" s="23"/>
      <c r="W18" s="23"/>
      <c r="X18" s="23"/>
      <c r="Y18" s="23"/>
      <c r="Z18" s="23"/>
    </row>
    <row r="19" spans="2:26" x14ac:dyDescent="0.3">
      <c r="B19" s="22"/>
      <c r="C19" s="50"/>
      <c r="D19" s="23"/>
      <c r="E19" s="23"/>
      <c r="F19" s="23"/>
      <c r="G19" s="23"/>
      <c r="H19" s="23"/>
      <c r="I19" s="23"/>
      <c r="J19" s="23"/>
      <c r="K19" s="23"/>
      <c r="L19" s="23"/>
      <c r="M19" s="23"/>
      <c r="N19" s="23"/>
      <c r="O19" s="23"/>
      <c r="P19" s="23"/>
      <c r="Q19" s="23"/>
      <c r="R19" s="23"/>
      <c r="S19" s="23"/>
      <c r="T19" s="23"/>
      <c r="U19" s="23"/>
      <c r="V19" s="23"/>
      <c r="W19" s="23"/>
      <c r="X19" s="23"/>
      <c r="Y19" s="23"/>
      <c r="Z19" s="23"/>
    </row>
    <row r="20" spans="2:26" x14ac:dyDescent="0.3">
      <c r="B20" s="22"/>
      <c r="C20" s="50"/>
      <c r="D20" s="23"/>
      <c r="E20" s="23"/>
      <c r="F20" s="23"/>
      <c r="G20" s="23"/>
      <c r="H20" s="23"/>
      <c r="I20" s="23"/>
      <c r="J20" s="23"/>
      <c r="K20" s="23"/>
      <c r="L20" s="23"/>
      <c r="M20" s="23"/>
      <c r="N20" s="23"/>
      <c r="O20" s="23"/>
      <c r="P20" s="23"/>
      <c r="Q20" s="23"/>
      <c r="R20" s="23"/>
      <c r="S20" s="23"/>
      <c r="T20" s="23"/>
      <c r="U20" s="23"/>
      <c r="V20" s="23"/>
      <c r="W20" s="23"/>
      <c r="X20" s="23"/>
      <c r="Y20" s="23"/>
      <c r="Z20" s="23"/>
    </row>
    <row r="21" spans="2:26" x14ac:dyDescent="0.3">
      <c r="B21" s="22"/>
      <c r="C21" s="50"/>
      <c r="D21" s="23"/>
      <c r="E21" s="23"/>
      <c r="F21" s="23"/>
      <c r="G21" s="23"/>
      <c r="H21" s="23"/>
      <c r="I21" s="23"/>
      <c r="J21" s="23"/>
      <c r="K21" s="23"/>
      <c r="L21" s="23"/>
      <c r="M21" s="23"/>
      <c r="N21" s="23"/>
      <c r="O21" s="23"/>
      <c r="P21" s="23"/>
      <c r="Q21" s="23"/>
      <c r="R21" s="23"/>
      <c r="S21" s="23"/>
      <c r="T21" s="23"/>
      <c r="U21" s="23"/>
      <c r="V21" s="23"/>
      <c r="W21" s="23"/>
      <c r="X21" s="23"/>
      <c r="Y21" s="23"/>
      <c r="Z21" s="23"/>
    </row>
    <row r="22" spans="2:26" x14ac:dyDescent="0.3">
      <c r="B22" s="22"/>
      <c r="C22" s="50"/>
      <c r="D22" s="23"/>
      <c r="E22" s="23"/>
      <c r="F22" s="23"/>
      <c r="G22" s="23"/>
      <c r="H22" s="23"/>
      <c r="I22" s="23"/>
      <c r="J22" s="23"/>
      <c r="K22" s="23"/>
      <c r="L22" s="23"/>
      <c r="M22" s="23"/>
      <c r="N22" s="23"/>
      <c r="O22" s="23"/>
      <c r="P22" s="23"/>
      <c r="Q22" s="23"/>
      <c r="R22" s="23"/>
      <c r="S22" s="23"/>
      <c r="T22" s="23"/>
      <c r="U22" s="23"/>
      <c r="V22" s="23"/>
      <c r="W22" s="23"/>
      <c r="X22" s="23"/>
      <c r="Y22" s="23"/>
      <c r="Z22" s="23"/>
    </row>
    <row r="23" spans="2:26" x14ac:dyDescent="0.3">
      <c r="B23" s="22"/>
      <c r="C23" s="50"/>
      <c r="D23" s="23"/>
      <c r="E23" s="23"/>
      <c r="F23" s="23"/>
      <c r="G23" s="23"/>
      <c r="H23" s="23"/>
      <c r="I23" s="23"/>
      <c r="J23" s="23"/>
      <c r="K23" s="23"/>
      <c r="L23" s="23"/>
      <c r="M23" s="23"/>
      <c r="N23" s="23"/>
      <c r="O23" s="23"/>
      <c r="P23" s="23"/>
      <c r="Q23" s="23"/>
      <c r="R23" s="23"/>
      <c r="S23" s="23"/>
      <c r="T23" s="23"/>
      <c r="U23" s="23"/>
      <c r="V23" s="23"/>
      <c r="W23" s="23"/>
      <c r="X23" s="23"/>
      <c r="Y23" s="23"/>
      <c r="Z23" s="23"/>
    </row>
    <row r="24" spans="2:26" x14ac:dyDescent="0.3">
      <c r="B24" s="22"/>
      <c r="C24" s="50"/>
      <c r="D24" s="23"/>
      <c r="E24" s="23"/>
      <c r="F24" s="23"/>
      <c r="G24" s="23"/>
      <c r="H24" s="23"/>
      <c r="I24" s="23"/>
      <c r="J24" s="23"/>
      <c r="K24" s="23"/>
      <c r="L24" s="23"/>
      <c r="M24" s="23"/>
      <c r="N24" s="23"/>
      <c r="O24" s="23"/>
      <c r="P24" s="23"/>
      <c r="Q24" s="23"/>
      <c r="R24" s="23"/>
      <c r="S24" s="23"/>
      <c r="T24" s="23"/>
      <c r="U24" s="23"/>
      <c r="V24" s="23"/>
      <c r="W24" s="23"/>
      <c r="X24" s="23"/>
      <c r="Y24" s="23"/>
      <c r="Z24" s="23"/>
    </row>
    <row r="25" spans="2:26" x14ac:dyDescent="0.3">
      <c r="B25" s="22"/>
      <c r="C25" s="50"/>
      <c r="D25" s="23"/>
      <c r="E25" s="23"/>
      <c r="F25" s="23"/>
      <c r="G25" s="23"/>
      <c r="H25" s="23"/>
      <c r="I25" s="23"/>
      <c r="J25" s="23"/>
      <c r="K25" s="23"/>
      <c r="L25" s="23"/>
      <c r="M25" s="23"/>
      <c r="N25" s="23"/>
      <c r="O25" s="23"/>
      <c r="P25" s="23"/>
      <c r="Q25" s="23"/>
      <c r="R25" s="23"/>
      <c r="S25" s="23"/>
      <c r="T25" s="23"/>
      <c r="U25" s="23"/>
      <c r="V25" s="23"/>
      <c r="W25" s="23"/>
      <c r="X25" s="23"/>
      <c r="Y25" s="23"/>
      <c r="Z25" s="23"/>
    </row>
    <row r="26" spans="2:26" x14ac:dyDescent="0.3">
      <c r="B26" s="22"/>
      <c r="C26" s="50"/>
      <c r="D26" s="23"/>
      <c r="E26" s="23"/>
      <c r="F26" s="23"/>
      <c r="G26" s="23"/>
      <c r="H26" s="23"/>
      <c r="I26" s="23"/>
      <c r="J26" s="23"/>
      <c r="K26" s="23"/>
      <c r="L26" s="23"/>
      <c r="M26" s="23"/>
      <c r="N26" s="23"/>
      <c r="O26" s="23"/>
      <c r="P26" s="23"/>
      <c r="Q26" s="23"/>
      <c r="R26" s="23"/>
      <c r="S26" s="23"/>
      <c r="T26" s="23"/>
      <c r="U26" s="23"/>
      <c r="V26" s="23"/>
      <c r="W26" s="23"/>
      <c r="X26" s="23"/>
      <c r="Y26" s="23"/>
      <c r="Z26" s="23"/>
    </row>
    <row r="27" spans="2:26" x14ac:dyDescent="0.3">
      <c r="B27" s="22"/>
      <c r="C27" s="50"/>
      <c r="D27" s="23"/>
      <c r="E27" s="23"/>
      <c r="F27" s="23"/>
      <c r="G27" s="23"/>
      <c r="H27" s="23"/>
      <c r="I27" s="23"/>
      <c r="J27" s="23"/>
      <c r="K27" s="23"/>
      <c r="L27" s="23"/>
      <c r="M27" s="23"/>
      <c r="N27" s="23"/>
      <c r="O27" s="23"/>
      <c r="P27" s="23"/>
      <c r="Q27" s="23"/>
      <c r="R27" s="23"/>
      <c r="S27" s="23"/>
      <c r="T27" s="23"/>
      <c r="U27" s="23"/>
      <c r="V27" s="23"/>
      <c r="W27" s="23"/>
      <c r="X27" s="23"/>
      <c r="Y27" s="23"/>
      <c r="Z27" s="23"/>
    </row>
    <row r="28" spans="2:26" x14ac:dyDescent="0.3">
      <c r="B28" s="22"/>
      <c r="C28" s="50"/>
      <c r="D28" s="23"/>
      <c r="E28" s="23"/>
      <c r="F28" s="23"/>
      <c r="G28" s="23"/>
      <c r="H28" s="23"/>
      <c r="I28" s="23"/>
      <c r="J28" s="23"/>
      <c r="K28" s="23"/>
      <c r="L28" s="23"/>
      <c r="M28" s="23"/>
      <c r="N28" s="23"/>
      <c r="O28" s="23"/>
      <c r="P28" s="23"/>
      <c r="Q28" s="23"/>
      <c r="R28" s="23"/>
      <c r="S28" s="23"/>
      <c r="T28" s="23"/>
      <c r="U28" s="23"/>
      <c r="V28" s="23"/>
      <c r="W28" s="23"/>
      <c r="X28" s="23"/>
      <c r="Y28" s="23"/>
      <c r="Z28" s="23"/>
    </row>
    <row r="29" spans="2:26" x14ac:dyDescent="0.3">
      <c r="B29" s="22"/>
      <c r="C29" s="50"/>
      <c r="D29" s="23"/>
      <c r="E29" s="23"/>
      <c r="F29" s="23"/>
      <c r="G29" s="23"/>
      <c r="H29" s="23"/>
      <c r="I29" s="23"/>
      <c r="J29" s="23"/>
      <c r="K29" s="23"/>
      <c r="L29" s="23"/>
      <c r="M29" s="23"/>
      <c r="N29" s="23"/>
      <c r="O29" s="23"/>
      <c r="P29" s="23"/>
      <c r="Q29" s="23"/>
      <c r="R29" s="23"/>
      <c r="S29" s="23"/>
      <c r="T29" s="23"/>
      <c r="U29" s="23"/>
      <c r="V29" s="23"/>
      <c r="W29" s="23"/>
      <c r="X29" s="23"/>
      <c r="Y29" s="23"/>
      <c r="Z29" s="23"/>
    </row>
    <row r="30" spans="2:26" x14ac:dyDescent="0.3">
      <c r="B30" s="22"/>
      <c r="C30" s="50"/>
      <c r="D30" s="23"/>
      <c r="E30" s="23"/>
      <c r="F30" s="23"/>
      <c r="G30" s="23"/>
      <c r="H30" s="23"/>
      <c r="I30" s="23"/>
      <c r="J30" s="23"/>
      <c r="K30" s="23"/>
      <c r="L30" s="23"/>
      <c r="M30" s="23"/>
      <c r="N30" s="23"/>
      <c r="O30" s="23"/>
      <c r="P30" s="23"/>
      <c r="Q30" s="23"/>
      <c r="R30" s="23"/>
      <c r="S30" s="23"/>
      <c r="T30" s="23"/>
      <c r="U30" s="23"/>
      <c r="V30" s="23"/>
      <c r="W30" s="23"/>
      <c r="X30" s="23"/>
      <c r="Y30" s="23"/>
      <c r="Z30" s="23"/>
    </row>
    <row r="31" spans="2:26" x14ac:dyDescent="0.3">
      <c r="B31" s="22"/>
      <c r="C31" s="50"/>
      <c r="D31" s="23"/>
      <c r="E31" s="23"/>
      <c r="F31" s="23"/>
      <c r="G31" s="23"/>
      <c r="H31" s="23"/>
      <c r="I31" s="23"/>
      <c r="J31" s="23"/>
      <c r="K31" s="23"/>
      <c r="L31" s="23"/>
      <c r="M31" s="23"/>
      <c r="N31" s="23"/>
      <c r="O31" s="23"/>
      <c r="P31" s="23"/>
      <c r="Q31" s="23"/>
      <c r="R31" s="23"/>
      <c r="S31" s="23"/>
      <c r="T31" s="23"/>
      <c r="U31" s="23"/>
      <c r="V31" s="23"/>
      <c r="W31" s="23"/>
      <c r="X31" s="23"/>
      <c r="Y31" s="23"/>
      <c r="Z31" s="23"/>
    </row>
    <row r="32" spans="2:26" x14ac:dyDescent="0.3">
      <c r="B32" s="22"/>
      <c r="C32" s="50"/>
      <c r="D32" s="23"/>
      <c r="E32" s="23"/>
      <c r="F32" s="23"/>
      <c r="G32" s="23"/>
      <c r="H32" s="23"/>
      <c r="I32" s="23"/>
      <c r="J32" s="23"/>
      <c r="K32" s="23"/>
      <c r="L32" s="23"/>
      <c r="M32" s="23"/>
      <c r="N32" s="23"/>
      <c r="O32" s="23"/>
      <c r="P32" s="23"/>
      <c r="Q32" s="23"/>
      <c r="R32" s="23"/>
      <c r="S32" s="23"/>
      <c r="T32" s="23"/>
      <c r="U32" s="23"/>
      <c r="V32" s="23"/>
      <c r="W32" s="23"/>
      <c r="X32" s="23"/>
      <c r="Y32" s="23"/>
      <c r="Z32" s="23"/>
    </row>
    <row r="33" spans="2:26" x14ac:dyDescent="0.3">
      <c r="B33" s="22"/>
      <c r="C33" s="50"/>
      <c r="D33" s="23"/>
      <c r="E33" s="23"/>
      <c r="F33" s="23"/>
      <c r="G33" s="23"/>
      <c r="H33" s="23"/>
      <c r="I33" s="23"/>
      <c r="J33" s="23"/>
      <c r="K33" s="23"/>
      <c r="L33" s="23"/>
      <c r="M33" s="23"/>
      <c r="N33" s="23"/>
      <c r="O33" s="23"/>
      <c r="P33" s="23"/>
      <c r="Q33" s="23"/>
      <c r="R33" s="23"/>
      <c r="S33" s="23"/>
      <c r="T33" s="23"/>
      <c r="U33" s="23"/>
      <c r="V33" s="23"/>
      <c r="W33" s="23"/>
      <c r="X33" s="23"/>
      <c r="Y33" s="23"/>
      <c r="Z33" s="23"/>
    </row>
    <row r="34" spans="2:26" x14ac:dyDescent="0.3">
      <c r="B34" s="22"/>
      <c r="C34" s="50"/>
      <c r="D34" s="23"/>
      <c r="E34" s="23"/>
      <c r="F34" s="23"/>
      <c r="G34" s="23"/>
      <c r="H34" s="23"/>
      <c r="I34" s="23"/>
      <c r="J34" s="23"/>
      <c r="K34" s="23"/>
      <c r="L34" s="23"/>
      <c r="M34" s="23"/>
      <c r="N34" s="23"/>
      <c r="O34" s="23"/>
      <c r="P34" s="23"/>
      <c r="Q34" s="23"/>
      <c r="R34" s="23"/>
      <c r="S34" s="23"/>
      <c r="T34" s="23"/>
      <c r="U34" s="23"/>
      <c r="V34" s="23"/>
      <c r="W34" s="23"/>
      <c r="X34" s="23"/>
      <c r="Y34" s="23"/>
      <c r="Z34" s="23"/>
    </row>
    <row r="35" spans="2:26" x14ac:dyDescent="0.3">
      <c r="B35" s="22"/>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2:26" x14ac:dyDescent="0.3">
      <c r="B36" s="22"/>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2:26" x14ac:dyDescent="0.3">
      <c r="B37" s="22"/>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2:26" x14ac:dyDescent="0.3">
      <c r="B38" s="22"/>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2:26" x14ac:dyDescent="0.3">
      <c r="B39" s="22"/>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2:26" x14ac:dyDescent="0.3">
      <c r="B40" s="22"/>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2:26" x14ac:dyDescent="0.3">
      <c r="B41" s="22"/>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2:26" x14ac:dyDescent="0.3">
      <c r="B42" s="22"/>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2:26" x14ac:dyDescent="0.3">
      <c r="B43" s="22"/>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2:26" x14ac:dyDescent="0.3">
      <c r="B44" s="22"/>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2:26" x14ac:dyDescent="0.3">
      <c r="B45" s="22"/>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2:26" x14ac:dyDescent="0.3">
      <c r="B46" s="22"/>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2:26" x14ac:dyDescent="0.3">
      <c r="B47" s="22"/>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2:26" x14ac:dyDescent="0.3">
      <c r="B48" s="22"/>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2:26" x14ac:dyDescent="0.3">
      <c r="B49" s="22"/>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2:26" x14ac:dyDescent="0.3">
      <c r="B50" s="22"/>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2:26" x14ac:dyDescent="0.3">
      <c r="B51" s="22"/>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2:26" x14ac:dyDescent="0.3">
      <c r="B52" s="22"/>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2:26" x14ac:dyDescent="0.3">
      <c r="B53" s="22"/>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2:26" x14ac:dyDescent="0.3">
      <c r="B54" s="22"/>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2:26" x14ac:dyDescent="0.3">
      <c r="B55" s="22"/>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2:26" x14ac:dyDescent="0.3">
      <c r="B56" s="22"/>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2:26" x14ac:dyDescent="0.3">
      <c r="B57" s="22"/>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2:26" x14ac:dyDescent="0.3">
      <c r="B58" s="22"/>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2:26" x14ac:dyDescent="0.3">
      <c r="B59" s="22"/>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2:26" x14ac:dyDescent="0.3">
      <c r="B60" s="22"/>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2:26" x14ac:dyDescent="0.3">
      <c r="B61" s="22"/>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2:26" x14ac:dyDescent="0.3">
      <c r="B62" s="22"/>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2:26" x14ac:dyDescent="0.3">
      <c r="B63" s="22"/>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2:26" x14ac:dyDescent="0.3">
      <c r="B64" s="22"/>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2:26" x14ac:dyDescent="0.3">
      <c r="B65" s="22"/>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2:26" x14ac:dyDescent="0.3">
      <c r="B66" s="22"/>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2:26" x14ac:dyDescent="0.3">
      <c r="B67" s="22"/>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2:26" x14ac:dyDescent="0.3">
      <c r="B68" s="22"/>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2:26" x14ac:dyDescent="0.3">
      <c r="B69" s="22"/>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2:26" x14ac:dyDescent="0.3">
      <c r="B70" s="22"/>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2:26" x14ac:dyDescent="0.3">
      <c r="B71" s="22"/>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2:26" x14ac:dyDescent="0.3">
      <c r="B72" s="22"/>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2:26" x14ac:dyDescent="0.3">
      <c r="B73" s="22"/>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2:26" x14ac:dyDescent="0.3">
      <c r="B74" s="22"/>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2:26" x14ac:dyDescent="0.3">
      <c r="B75" s="22"/>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2:26" x14ac:dyDescent="0.3">
      <c r="B76" s="22"/>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2:26" x14ac:dyDescent="0.3">
      <c r="B77" s="22"/>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2:26" x14ac:dyDescent="0.3">
      <c r="B78" s="22"/>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2:26" x14ac:dyDescent="0.3">
      <c r="B79" s="22"/>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2:26" x14ac:dyDescent="0.3">
      <c r="B80" s="22"/>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2:26" x14ac:dyDescent="0.3">
      <c r="B81" s="22"/>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2:26" x14ac:dyDescent="0.3">
      <c r="B82" s="22"/>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2:26" x14ac:dyDescent="0.3">
      <c r="B83" s="22"/>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2:26" x14ac:dyDescent="0.3">
      <c r="B84" s="22"/>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2:26" x14ac:dyDescent="0.3">
      <c r="B85" s="22"/>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2:26" x14ac:dyDescent="0.3">
      <c r="B86" s="22"/>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2:26" x14ac:dyDescent="0.3">
      <c r="B87" s="22"/>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2:26" x14ac:dyDescent="0.3">
      <c r="B88" s="22"/>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2:26" x14ac:dyDescent="0.3">
      <c r="B89" s="22"/>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2:26" x14ac:dyDescent="0.3">
      <c r="B90" s="22"/>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2:26" x14ac:dyDescent="0.3">
      <c r="B91" s="22"/>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2:26" x14ac:dyDescent="0.3">
      <c r="B92" s="22"/>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2:26" x14ac:dyDescent="0.3">
      <c r="B93" s="22"/>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2:26" x14ac:dyDescent="0.3">
      <c r="B94" s="22"/>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2:26" x14ac:dyDescent="0.3">
      <c r="B95" s="22"/>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2:26" x14ac:dyDescent="0.3">
      <c r="B96" s="22"/>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2:26" x14ac:dyDescent="0.3">
      <c r="B97" s="22"/>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2:26" x14ac:dyDescent="0.3">
      <c r="B98" s="22"/>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2:26" x14ac:dyDescent="0.3">
      <c r="B99" s="22"/>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2:26" x14ac:dyDescent="0.3">
      <c r="B100" s="22"/>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2:26" x14ac:dyDescent="0.3">
      <c r="B101" s="22"/>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2:26" x14ac:dyDescent="0.3">
      <c r="B102" s="22"/>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2:26" x14ac:dyDescent="0.3">
      <c r="B103" s="22"/>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2:26" x14ac:dyDescent="0.3">
      <c r="B104" s="22"/>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2:26" x14ac:dyDescent="0.3">
      <c r="B105" s="22"/>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2:26" x14ac:dyDescent="0.3">
      <c r="B106" s="22"/>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2:26" x14ac:dyDescent="0.3">
      <c r="B107" s="22"/>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2:26" x14ac:dyDescent="0.3">
      <c r="B108" s="22"/>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2:26" x14ac:dyDescent="0.3">
      <c r="B109" s="22"/>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2:26" x14ac:dyDescent="0.3">
      <c r="B110" s="22"/>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2:26" x14ac:dyDescent="0.3">
      <c r="B111" s="22"/>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2:26" x14ac:dyDescent="0.3">
      <c r="B112" s="22"/>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2:26" x14ac:dyDescent="0.3">
      <c r="B113" s="22"/>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2:26" x14ac:dyDescent="0.3">
      <c r="B114" s="22"/>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2:26" x14ac:dyDescent="0.3">
      <c r="B115" s="22"/>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2:26" x14ac:dyDescent="0.3">
      <c r="B116" s="22"/>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2:26" x14ac:dyDescent="0.3">
      <c r="B117" s="22"/>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2:26" x14ac:dyDescent="0.3">
      <c r="B118" s="22"/>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2:26" x14ac:dyDescent="0.3">
      <c r="B119" s="22"/>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2:26" x14ac:dyDescent="0.3">
      <c r="B120" s="22"/>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2:26" x14ac:dyDescent="0.3">
      <c r="B121" s="22"/>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2:26" x14ac:dyDescent="0.3">
      <c r="B122" s="22"/>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2:26" x14ac:dyDescent="0.3">
      <c r="B123" s="22"/>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2:26" x14ac:dyDescent="0.3">
      <c r="B124" s="22"/>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2:26" x14ac:dyDescent="0.3">
      <c r="B125" s="22"/>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2:26" x14ac:dyDescent="0.3">
      <c r="B126" s="22"/>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2:26" x14ac:dyDescent="0.3">
      <c r="B127" s="22"/>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2:26" x14ac:dyDescent="0.3">
      <c r="B128" s="22"/>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2:26" x14ac:dyDescent="0.3">
      <c r="B129" s="22"/>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2:26" x14ac:dyDescent="0.3">
      <c r="B130" s="22"/>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2:26" x14ac:dyDescent="0.3">
      <c r="B131" s="22"/>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2:26" x14ac:dyDescent="0.3">
      <c r="B132" s="22"/>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2:26" x14ac:dyDescent="0.3">
      <c r="B133" s="22"/>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2:26" x14ac:dyDescent="0.3">
      <c r="B134" s="22"/>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2:26" x14ac:dyDescent="0.3">
      <c r="B135" s="22"/>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2:26" x14ac:dyDescent="0.3">
      <c r="B136" s="22"/>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2:26" x14ac:dyDescent="0.3">
      <c r="B137" s="22"/>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2:26" x14ac:dyDescent="0.3">
      <c r="B138" s="22"/>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2:26" x14ac:dyDescent="0.3">
      <c r="B139" s="22"/>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2:26" x14ac:dyDescent="0.3">
      <c r="B140" s="22"/>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2:26" x14ac:dyDescent="0.3">
      <c r="B141" s="22"/>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2:26" x14ac:dyDescent="0.3">
      <c r="B142" s="22"/>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2:26" x14ac:dyDescent="0.3">
      <c r="B143" s="22"/>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2:26" x14ac:dyDescent="0.3">
      <c r="B144" s="22"/>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2:26" x14ac:dyDescent="0.3">
      <c r="B145" s="22"/>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2:26" x14ac:dyDescent="0.3">
      <c r="B146" s="22"/>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2:26" x14ac:dyDescent="0.3">
      <c r="B147" s="22"/>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2:26" x14ac:dyDescent="0.3">
      <c r="B148" s="22"/>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2:26" x14ac:dyDescent="0.3">
      <c r="B149" s="22"/>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2:26" x14ac:dyDescent="0.3">
      <c r="B150" s="22"/>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2:26" x14ac:dyDescent="0.3">
      <c r="B151" s="22"/>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2:26" x14ac:dyDescent="0.3">
      <c r="B152" s="22"/>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2:26" x14ac:dyDescent="0.3">
      <c r="B153" s="22"/>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2:26" x14ac:dyDescent="0.3">
      <c r="B154" s="22"/>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2:26" x14ac:dyDescent="0.3">
      <c r="B155" s="22"/>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2:26" x14ac:dyDescent="0.3">
      <c r="B156" s="22"/>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2:26" x14ac:dyDescent="0.3">
      <c r="B157" s="22"/>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2:26" x14ac:dyDescent="0.3">
      <c r="B158" s="22"/>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2:26" x14ac:dyDescent="0.3">
      <c r="B159" s="22"/>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2:26" x14ac:dyDescent="0.3">
      <c r="B160" s="22"/>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2:26" x14ac:dyDescent="0.3">
      <c r="B161" s="22"/>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2:26" x14ac:dyDescent="0.3">
      <c r="B162" s="22"/>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2:26" x14ac:dyDescent="0.3">
      <c r="B163" s="22"/>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2:26" x14ac:dyDescent="0.3">
      <c r="B164" s="22"/>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2:26" x14ac:dyDescent="0.3">
      <c r="B165" s="22"/>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2:26" x14ac:dyDescent="0.3">
      <c r="B166" s="22"/>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2:26" x14ac:dyDescent="0.3">
      <c r="B167" s="22"/>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2:26" x14ac:dyDescent="0.3">
      <c r="B168" s="22"/>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2:26" x14ac:dyDescent="0.3">
      <c r="B169" s="22"/>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2:26" x14ac:dyDescent="0.3">
      <c r="B170" s="22"/>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2:26" x14ac:dyDescent="0.3">
      <c r="B171" s="22"/>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2:26" x14ac:dyDescent="0.3">
      <c r="B172" s="22"/>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2:26" x14ac:dyDescent="0.3">
      <c r="B173" s="22"/>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2:26" x14ac:dyDescent="0.3">
      <c r="B174" s="22"/>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2:26" x14ac:dyDescent="0.3">
      <c r="B175" s="22"/>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2:26" x14ac:dyDescent="0.3">
      <c r="B176" s="22"/>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2:26" x14ac:dyDescent="0.3">
      <c r="B177" s="22"/>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2:26" x14ac:dyDescent="0.3">
      <c r="B178" s="22"/>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2:26" x14ac:dyDescent="0.3">
      <c r="B179" s="22"/>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2:26" x14ac:dyDescent="0.3">
      <c r="B180" s="22"/>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2:26" x14ac:dyDescent="0.3">
      <c r="B181" s="22"/>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2:26" x14ac:dyDescent="0.3">
      <c r="B182" s="22"/>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2:26" x14ac:dyDescent="0.3">
      <c r="B183" s="22"/>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2:26" x14ac:dyDescent="0.3">
      <c r="B184" s="22"/>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2:26" x14ac:dyDescent="0.3">
      <c r="B185" s="22"/>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2:26" x14ac:dyDescent="0.3">
      <c r="B186" s="22"/>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2:26" x14ac:dyDescent="0.3">
      <c r="B187" s="22"/>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2:26" x14ac:dyDescent="0.3">
      <c r="B188" s="22"/>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2:26" x14ac:dyDescent="0.3">
      <c r="B189" s="22"/>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2:26" x14ac:dyDescent="0.3">
      <c r="B190" s="22"/>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2:26" x14ac:dyDescent="0.3">
      <c r="B191" s="22"/>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2:26" x14ac:dyDescent="0.3">
      <c r="B192" s="22"/>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2:26" x14ac:dyDescent="0.3">
      <c r="B193" s="22"/>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2:26" x14ac:dyDescent="0.3">
      <c r="B194" s="22"/>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2:26" x14ac:dyDescent="0.3">
      <c r="B195" s="22"/>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2:26" x14ac:dyDescent="0.3">
      <c r="B196" s="22"/>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2:26" x14ac:dyDescent="0.3">
      <c r="B197" s="22"/>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2:26" x14ac:dyDescent="0.3">
      <c r="B198" s="22"/>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2:26" x14ac:dyDescent="0.3">
      <c r="B199" s="22"/>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2:26" x14ac:dyDescent="0.3">
      <c r="B200" s="22"/>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2:26" x14ac:dyDescent="0.3">
      <c r="B201" s="22"/>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2:26" x14ac:dyDescent="0.3">
      <c r="B202" s="22"/>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2:26" x14ac:dyDescent="0.3">
      <c r="B203" s="22"/>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2:26" x14ac:dyDescent="0.3">
      <c r="B204" s="22"/>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2:26" x14ac:dyDescent="0.3">
      <c r="B205" s="22"/>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2:26" x14ac:dyDescent="0.3">
      <c r="B206" s="22"/>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2:26" x14ac:dyDescent="0.3">
      <c r="B207" s="22"/>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2:26" x14ac:dyDescent="0.3">
      <c r="B208" s="22"/>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2:26" x14ac:dyDescent="0.3">
      <c r="B209" s="22"/>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2:26" x14ac:dyDescent="0.3">
      <c r="B210" s="22"/>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2:26" x14ac:dyDescent="0.3">
      <c r="B211" s="22"/>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2:26" x14ac:dyDescent="0.3">
      <c r="B212" s="22"/>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2:26" x14ac:dyDescent="0.3">
      <c r="B213" s="22"/>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2:26" x14ac:dyDescent="0.3">
      <c r="B214" s="22"/>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sheetData>
  <autoFilter ref="B6:Z9" xr:uid="{AE478DA9-33BD-4CF3-9E74-098637D577A6}">
    <sortState xmlns:xlrd2="http://schemas.microsoft.com/office/spreadsheetml/2017/richdata2" ref="B7:Z9">
      <sortCondition sortBy="cellColor" ref="B6:B9" dxfId="2"/>
    </sortState>
  </autoFilter>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816CD3-128D-4B07-9682-3E6955F1409C}">
  <sheetPr>
    <tabColor rgb="FFFFFF00"/>
  </sheetPr>
  <dimension ref="B1:G137"/>
  <sheetViews>
    <sheetView workbookViewId="0"/>
  </sheetViews>
  <sheetFormatPr defaultColWidth="9.109375" defaultRowHeight="14.4" x14ac:dyDescent="0.3"/>
  <cols>
    <col min="1" max="1" width="3.6640625" style="3" customWidth="1"/>
    <col min="2" max="2" width="60.6640625" style="3" customWidth="1"/>
    <col min="3" max="3" width="19.33203125" style="3" bestFit="1" customWidth="1"/>
    <col min="4" max="15" width="8.88671875" style="3" customWidth="1"/>
    <col min="16" max="16384" width="9.109375" style="3"/>
  </cols>
  <sheetData>
    <row r="1" spans="2:7" x14ac:dyDescent="0.3">
      <c r="B1" s="42" t="s">
        <v>98</v>
      </c>
      <c r="C1" s="61" t="s">
        <v>123</v>
      </c>
      <c r="D1" s="24"/>
      <c r="E1" s="24"/>
      <c r="F1" s="24"/>
      <c r="G1" s="24"/>
    </row>
    <row r="2" spans="2:7" x14ac:dyDescent="0.3">
      <c r="B2" s="42"/>
      <c r="C2" s="24"/>
      <c r="D2" s="24"/>
      <c r="E2" s="24"/>
      <c r="F2" s="24"/>
      <c r="G2" s="24"/>
    </row>
    <row r="3" spans="2:7" x14ac:dyDescent="0.3">
      <c r="B3" s="44" t="s">
        <v>79</v>
      </c>
      <c r="C3" s="24"/>
      <c r="D3" s="24"/>
      <c r="E3" s="24"/>
      <c r="F3" s="24"/>
      <c r="G3" s="24"/>
    </row>
    <row r="4" spans="2:7" x14ac:dyDescent="0.3">
      <c r="B4" s="43" t="s">
        <v>80</v>
      </c>
      <c r="C4" s="45">
        <f>SUM('A5 - Step 1'!C4:Z4)</f>
        <v>3905893000</v>
      </c>
      <c r="D4" s="24"/>
      <c r="E4" s="24"/>
      <c r="F4" s="24"/>
      <c r="G4" s="24"/>
    </row>
    <row r="5" spans="2:7" x14ac:dyDescent="0.3">
      <c r="B5" s="43"/>
      <c r="C5" s="45"/>
      <c r="D5" s="24"/>
      <c r="E5" s="24"/>
      <c r="F5" s="24"/>
      <c r="G5" s="24"/>
    </row>
    <row r="6" spans="2:7" x14ac:dyDescent="0.3">
      <c r="B6" s="21"/>
      <c r="C6" s="24"/>
      <c r="D6" s="24"/>
      <c r="E6" s="24"/>
      <c r="F6" s="24"/>
      <c r="G6" s="24"/>
    </row>
    <row r="7" spans="2:7" x14ac:dyDescent="0.3">
      <c r="B7" s="44" t="s">
        <v>106</v>
      </c>
      <c r="C7" s="24"/>
      <c r="D7" s="24"/>
      <c r="E7" s="24"/>
      <c r="F7" s="24"/>
      <c r="G7" s="24"/>
    </row>
    <row r="8" spans="2:7" x14ac:dyDescent="0.3">
      <c r="B8" s="8" t="s">
        <v>129</v>
      </c>
      <c r="C8" s="45">
        <f>SUM('A5 - Step 1'!C8:Z8)</f>
        <v>443271</v>
      </c>
      <c r="D8" s="25"/>
      <c r="E8" s="25"/>
      <c r="F8" s="25"/>
      <c r="G8" s="25"/>
    </row>
    <row r="9" spans="2:7" x14ac:dyDescent="0.3">
      <c r="B9" s="22"/>
      <c r="C9" s="26"/>
    </row>
    <row r="10" spans="2:7" x14ac:dyDescent="0.3">
      <c r="B10" s="22"/>
      <c r="C10" s="26"/>
    </row>
    <row r="11" spans="2:7" x14ac:dyDescent="0.3">
      <c r="B11" s="22"/>
      <c r="C11" s="26"/>
    </row>
    <row r="12" spans="2:7" x14ac:dyDescent="0.3">
      <c r="B12" s="22"/>
      <c r="C12" s="26"/>
    </row>
    <row r="13" spans="2:7" x14ac:dyDescent="0.3">
      <c r="B13" s="22"/>
      <c r="C13" s="26"/>
    </row>
    <row r="14" spans="2:7" x14ac:dyDescent="0.3">
      <c r="B14" s="22"/>
      <c r="C14" s="26"/>
    </row>
    <row r="15" spans="2:7" x14ac:dyDescent="0.3">
      <c r="B15" s="22"/>
      <c r="C15" s="26"/>
    </row>
    <row r="16" spans="2:7" x14ac:dyDescent="0.3">
      <c r="B16" s="22"/>
      <c r="C16" s="26"/>
    </row>
    <row r="17" spans="2:3" x14ac:dyDescent="0.3">
      <c r="B17" s="22"/>
      <c r="C17" s="26"/>
    </row>
    <row r="18" spans="2:3" x14ac:dyDescent="0.3">
      <c r="B18" s="22"/>
      <c r="C18" s="26"/>
    </row>
    <row r="19" spans="2:3" x14ac:dyDescent="0.3">
      <c r="B19" s="22"/>
      <c r="C19" s="26"/>
    </row>
    <row r="20" spans="2:3" x14ac:dyDescent="0.3">
      <c r="B20" s="22"/>
      <c r="C20" s="26"/>
    </row>
    <row r="21" spans="2:3" x14ac:dyDescent="0.3">
      <c r="B21" s="22"/>
      <c r="C21" s="26"/>
    </row>
    <row r="22" spans="2:3" x14ac:dyDescent="0.3">
      <c r="B22" s="22"/>
      <c r="C22" s="26"/>
    </row>
    <row r="23" spans="2:3" x14ac:dyDescent="0.3">
      <c r="B23" s="22"/>
      <c r="C23" s="26"/>
    </row>
    <row r="24" spans="2:3" x14ac:dyDescent="0.3">
      <c r="B24" s="22"/>
      <c r="C24" s="26"/>
    </row>
    <row r="25" spans="2:3" x14ac:dyDescent="0.3">
      <c r="B25" s="22"/>
      <c r="C25" s="26"/>
    </row>
    <row r="26" spans="2:3" x14ac:dyDescent="0.3">
      <c r="B26" s="22"/>
      <c r="C26" s="26"/>
    </row>
    <row r="27" spans="2:3" x14ac:dyDescent="0.3">
      <c r="B27" s="22"/>
      <c r="C27" s="26"/>
    </row>
    <row r="28" spans="2:3" x14ac:dyDescent="0.3">
      <c r="B28" s="22"/>
      <c r="C28" s="26"/>
    </row>
    <row r="29" spans="2:3" x14ac:dyDescent="0.3">
      <c r="B29" s="22"/>
      <c r="C29" s="26"/>
    </row>
    <row r="30" spans="2:3" x14ac:dyDescent="0.3">
      <c r="B30" s="22"/>
      <c r="C30" s="26"/>
    </row>
    <row r="31" spans="2:3" x14ac:dyDescent="0.3">
      <c r="B31" s="22"/>
      <c r="C31" s="26"/>
    </row>
    <row r="32" spans="2:3" x14ac:dyDescent="0.3">
      <c r="B32" s="22"/>
      <c r="C32" s="26"/>
    </row>
    <row r="33" spans="2:3" x14ac:dyDescent="0.3">
      <c r="B33" s="22"/>
      <c r="C33" s="26"/>
    </row>
    <row r="34" spans="2:3" x14ac:dyDescent="0.3">
      <c r="B34" s="22"/>
      <c r="C34" s="26"/>
    </row>
    <row r="35" spans="2:3" x14ac:dyDescent="0.3">
      <c r="B35" s="22"/>
      <c r="C35" s="26"/>
    </row>
    <row r="36" spans="2:3" x14ac:dyDescent="0.3">
      <c r="B36" s="22"/>
      <c r="C36" s="26"/>
    </row>
    <row r="37" spans="2:3" x14ac:dyDescent="0.3">
      <c r="B37" s="22"/>
      <c r="C37" s="26"/>
    </row>
    <row r="38" spans="2:3" x14ac:dyDescent="0.3">
      <c r="B38" s="22"/>
      <c r="C38" s="26"/>
    </row>
    <row r="39" spans="2:3" x14ac:dyDescent="0.3">
      <c r="B39" s="22"/>
      <c r="C39" s="26"/>
    </row>
    <row r="40" spans="2:3" x14ac:dyDescent="0.3">
      <c r="B40" s="22"/>
      <c r="C40" s="26"/>
    </row>
    <row r="41" spans="2:3" x14ac:dyDescent="0.3">
      <c r="B41" s="22"/>
      <c r="C41" s="26"/>
    </row>
    <row r="42" spans="2:3" x14ac:dyDescent="0.3">
      <c r="B42" s="22"/>
      <c r="C42" s="26"/>
    </row>
    <row r="43" spans="2:3" x14ac:dyDescent="0.3">
      <c r="B43" s="22"/>
      <c r="C43" s="26"/>
    </row>
    <row r="44" spans="2:3" x14ac:dyDescent="0.3">
      <c r="B44" s="22"/>
      <c r="C44" s="26"/>
    </row>
    <row r="45" spans="2:3" x14ac:dyDescent="0.3">
      <c r="B45" s="22"/>
      <c r="C45" s="26"/>
    </row>
    <row r="46" spans="2:3" x14ac:dyDescent="0.3">
      <c r="B46" s="22"/>
      <c r="C46" s="26"/>
    </row>
    <row r="47" spans="2:3" x14ac:dyDescent="0.3">
      <c r="B47" s="22"/>
      <c r="C47" s="26"/>
    </row>
    <row r="48" spans="2:3" x14ac:dyDescent="0.3">
      <c r="B48" s="22"/>
      <c r="C48" s="26"/>
    </row>
    <row r="49" spans="2:3" x14ac:dyDescent="0.3">
      <c r="B49" s="22"/>
      <c r="C49" s="26"/>
    </row>
    <row r="50" spans="2:3" x14ac:dyDescent="0.3">
      <c r="B50" s="22"/>
      <c r="C50" s="26"/>
    </row>
    <row r="51" spans="2:3" x14ac:dyDescent="0.3">
      <c r="B51" s="22"/>
      <c r="C51" s="26"/>
    </row>
    <row r="52" spans="2:3" x14ac:dyDescent="0.3">
      <c r="B52" s="22"/>
      <c r="C52" s="26"/>
    </row>
    <row r="53" spans="2:3" x14ac:dyDescent="0.3">
      <c r="B53" s="22"/>
      <c r="C53" s="26"/>
    </row>
    <row r="54" spans="2:3" x14ac:dyDescent="0.3">
      <c r="B54" s="22"/>
      <c r="C54" s="26"/>
    </row>
    <row r="55" spans="2:3" x14ac:dyDescent="0.3">
      <c r="B55" s="22"/>
      <c r="C55" s="26"/>
    </row>
    <row r="56" spans="2:3" x14ac:dyDescent="0.3">
      <c r="B56" s="22"/>
      <c r="C56" s="26"/>
    </row>
    <row r="57" spans="2:3" x14ac:dyDescent="0.3">
      <c r="B57" s="22"/>
      <c r="C57" s="26"/>
    </row>
    <row r="58" spans="2:3" x14ac:dyDescent="0.3">
      <c r="B58" s="22"/>
      <c r="C58" s="26"/>
    </row>
    <row r="59" spans="2:3" x14ac:dyDescent="0.3">
      <c r="B59" s="22"/>
      <c r="C59" s="26"/>
    </row>
    <row r="60" spans="2:3" x14ac:dyDescent="0.3">
      <c r="B60" s="22"/>
      <c r="C60" s="26"/>
    </row>
    <row r="61" spans="2:3" x14ac:dyDescent="0.3">
      <c r="B61" s="22"/>
      <c r="C61" s="26"/>
    </row>
    <row r="62" spans="2:3" x14ac:dyDescent="0.3">
      <c r="B62" s="22"/>
      <c r="C62" s="26"/>
    </row>
    <row r="63" spans="2:3" x14ac:dyDescent="0.3">
      <c r="B63" s="22"/>
      <c r="C63" s="26"/>
    </row>
    <row r="64" spans="2:3" x14ac:dyDescent="0.3">
      <c r="B64" s="22"/>
      <c r="C64" s="26"/>
    </row>
    <row r="65" spans="2:3" x14ac:dyDescent="0.3">
      <c r="B65" s="22"/>
      <c r="C65" s="26"/>
    </row>
    <row r="66" spans="2:3" x14ac:dyDescent="0.3">
      <c r="B66" s="22"/>
      <c r="C66" s="26"/>
    </row>
    <row r="67" spans="2:3" x14ac:dyDescent="0.3">
      <c r="B67" s="22"/>
      <c r="C67" s="26"/>
    </row>
    <row r="68" spans="2:3" x14ac:dyDescent="0.3">
      <c r="B68" s="22"/>
      <c r="C68" s="26"/>
    </row>
    <row r="69" spans="2:3" x14ac:dyDescent="0.3">
      <c r="B69" s="22"/>
      <c r="C69" s="26"/>
    </row>
    <row r="70" spans="2:3" x14ac:dyDescent="0.3">
      <c r="B70" s="22"/>
      <c r="C70" s="26"/>
    </row>
    <row r="71" spans="2:3" x14ac:dyDescent="0.3">
      <c r="B71" s="22"/>
      <c r="C71" s="26"/>
    </row>
    <row r="72" spans="2:3" x14ac:dyDescent="0.3">
      <c r="B72" s="22"/>
      <c r="C72" s="26"/>
    </row>
    <row r="73" spans="2:3" x14ac:dyDescent="0.3">
      <c r="B73" s="22"/>
      <c r="C73" s="26"/>
    </row>
    <row r="74" spans="2:3" x14ac:dyDescent="0.3">
      <c r="B74" s="22"/>
      <c r="C74" s="26"/>
    </row>
    <row r="75" spans="2:3" x14ac:dyDescent="0.3">
      <c r="B75" s="22"/>
      <c r="C75" s="26"/>
    </row>
    <row r="76" spans="2:3" x14ac:dyDescent="0.3">
      <c r="B76" s="22"/>
      <c r="C76" s="26"/>
    </row>
    <row r="77" spans="2:3" x14ac:dyDescent="0.3">
      <c r="B77" s="22"/>
      <c r="C77" s="26"/>
    </row>
    <row r="78" spans="2:3" x14ac:dyDescent="0.3">
      <c r="B78" s="22"/>
      <c r="C78" s="26"/>
    </row>
    <row r="79" spans="2:3" x14ac:dyDescent="0.3">
      <c r="B79" s="22"/>
      <c r="C79" s="26"/>
    </row>
    <row r="80" spans="2:3" x14ac:dyDescent="0.3">
      <c r="B80" s="22"/>
      <c r="C80" s="26"/>
    </row>
    <row r="81" spans="2:3" x14ac:dyDescent="0.3">
      <c r="B81" s="22"/>
      <c r="C81" s="26"/>
    </row>
    <row r="82" spans="2:3" x14ac:dyDescent="0.3">
      <c r="B82" s="22"/>
      <c r="C82" s="26"/>
    </row>
    <row r="83" spans="2:3" x14ac:dyDescent="0.3">
      <c r="B83" s="22"/>
      <c r="C83" s="26"/>
    </row>
    <row r="84" spans="2:3" x14ac:dyDescent="0.3">
      <c r="B84" s="22"/>
      <c r="C84" s="26"/>
    </row>
    <row r="85" spans="2:3" x14ac:dyDescent="0.3">
      <c r="B85" s="22"/>
      <c r="C85" s="26"/>
    </row>
    <row r="86" spans="2:3" x14ac:dyDescent="0.3">
      <c r="B86" s="22"/>
      <c r="C86" s="26"/>
    </row>
    <row r="87" spans="2:3" x14ac:dyDescent="0.3">
      <c r="B87" s="22"/>
      <c r="C87" s="26"/>
    </row>
    <row r="88" spans="2:3" x14ac:dyDescent="0.3">
      <c r="B88" s="22"/>
      <c r="C88" s="26"/>
    </row>
    <row r="89" spans="2:3" x14ac:dyDescent="0.3">
      <c r="B89" s="22"/>
      <c r="C89" s="26"/>
    </row>
    <row r="90" spans="2:3" x14ac:dyDescent="0.3">
      <c r="B90" s="22"/>
      <c r="C90" s="26"/>
    </row>
    <row r="91" spans="2:3" x14ac:dyDescent="0.3">
      <c r="B91" s="22"/>
      <c r="C91" s="26"/>
    </row>
    <row r="92" spans="2:3" x14ac:dyDescent="0.3">
      <c r="B92" s="22"/>
      <c r="C92" s="26"/>
    </row>
    <row r="93" spans="2:3" x14ac:dyDescent="0.3">
      <c r="B93" s="22"/>
      <c r="C93" s="26"/>
    </row>
    <row r="94" spans="2:3" x14ac:dyDescent="0.3">
      <c r="B94" s="22"/>
      <c r="C94" s="26"/>
    </row>
    <row r="95" spans="2:3" x14ac:dyDescent="0.3">
      <c r="B95" s="22"/>
      <c r="C95" s="26"/>
    </row>
    <row r="96" spans="2:3" x14ac:dyDescent="0.3">
      <c r="B96" s="22"/>
      <c r="C96" s="26"/>
    </row>
    <row r="97" spans="2:3" x14ac:dyDescent="0.3">
      <c r="B97" s="22"/>
      <c r="C97" s="26"/>
    </row>
    <row r="98" spans="2:3" x14ac:dyDescent="0.3">
      <c r="B98" s="22"/>
      <c r="C98" s="26"/>
    </row>
    <row r="99" spans="2:3" x14ac:dyDescent="0.3">
      <c r="B99" s="22"/>
      <c r="C99" s="26"/>
    </row>
    <row r="100" spans="2:3" x14ac:dyDescent="0.3">
      <c r="B100" s="22"/>
      <c r="C100" s="26"/>
    </row>
    <row r="101" spans="2:3" x14ac:dyDescent="0.3">
      <c r="B101" s="22"/>
      <c r="C101" s="26"/>
    </row>
    <row r="102" spans="2:3" x14ac:dyDescent="0.3">
      <c r="B102" s="22"/>
      <c r="C102" s="26"/>
    </row>
    <row r="103" spans="2:3" x14ac:dyDescent="0.3">
      <c r="B103" s="22"/>
      <c r="C103" s="26"/>
    </row>
    <row r="104" spans="2:3" x14ac:dyDescent="0.3">
      <c r="B104" s="22"/>
      <c r="C104" s="26"/>
    </row>
    <row r="105" spans="2:3" x14ac:dyDescent="0.3">
      <c r="B105" s="22"/>
      <c r="C105" s="26"/>
    </row>
    <row r="106" spans="2:3" x14ac:dyDescent="0.3">
      <c r="B106" s="22"/>
      <c r="C106" s="26"/>
    </row>
    <row r="107" spans="2:3" x14ac:dyDescent="0.3">
      <c r="B107" s="22"/>
      <c r="C107" s="26"/>
    </row>
    <row r="108" spans="2:3" x14ac:dyDescent="0.3">
      <c r="B108" s="22"/>
      <c r="C108" s="26"/>
    </row>
    <row r="109" spans="2:3" x14ac:dyDescent="0.3">
      <c r="B109" s="22"/>
      <c r="C109" s="26"/>
    </row>
    <row r="110" spans="2:3" x14ac:dyDescent="0.3">
      <c r="B110" s="22"/>
      <c r="C110" s="26"/>
    </row>
    <row r="111" spans="2:3" x14ac:dyDescent="0.3">
      <c r="B111" s="22"/>
      <c r="C111" s="26"/>
    </row>
    <row r="112" spans="2:3" x14ac:dyDescent="0.3">
      <c r="B112" s="22"/>
      <c r="C112" s="26"/>
    </row>
    <row r="113" spans="2:3" x14ac:dyDescent="0.3">
      <c r="B113" s="22"/>
      <c r="C113" s="26"/>
    </row>
    <row r="114" spans="2:3" x14ac:dyDescent="0.3">
      <c r="B114" s="22"/>
      <c r="C114" s="26"/>
    </row>
    <row r="115" spans="2:3" x14ac:dyDescent="0.3">
      <c r="B115" s="22"/>
      <c r="C115" s="26"/>
    </row>
    <row r="116" spans="2:3" x14ac:dyDescent="0.3">
      <c r="B116" s="22"/>
      <c r="C116" s="26"/>
    </row>
    <row r="117" spans="2:3" x14ac:dyDescent="0.3">
      <c r="B117" s="22"/>
      <c r="C117" s="26"/>
    </row>
    <row r="118" spans="2:3" x14ac:dyDescent="0.3">
      <c r="B118" s="22"/>
      <c r="C118" s="26"/>
    </row>
    <row r="119" spans="2:3" x14ac:dyDescent="0.3">
      <c r="B119" s="22"/>
      <c r="C119" s="26"/>
    </row>
    <row r="120" spans="2:3" x14ac:dyDescent="0.3">
      <c r="B120" s="22"/>
      <c r="C120" s="26"/>
    </row>
    <row r="121" spans="2:3" x14ac:dyDescent="0.3">
      <c r="B121" s="22"/>
      <c r="C121" s="26"/>
    </row>
    <row r="122" spans="2:3" x14ac:dyDescent="0.3">
      <c r="B122" s="22"/>
      <c r="C122" s="26"/>
    </row>
    <row r="123" spans="2:3" x14ac:dyDescent="0.3">
      <c r="B123" s="22"/>
      <c r="C123" s="26"/>
    </row>
    <row r="124" spans="2:3" x14ac:dyDescent="0.3">
      <c r="B124" s="22"/>
      <c r="C124" s="26"/>
    </row>
    <row r="125" spans="2:3" x14ac:dyDescent="0.3">
      <c r="B125" s="22"/>
      <c r="C125" s="26"/>
    </row>
    <row r="126" spans="2:3" x14ac:dyDescent="0.3">
      <c r="B126" s="22"/>
      <c r="C126" s="26"/>
    </row>
    <row r="127" spans="2:3" x14ac:dyDescent="0.3">
      <c r="B127" s="22"/>
      <c r="C127" s="26"/>
    </row>
    <row r="128" spans="2:3" x14ac:dyDescent="0.3">
      <c r="B128" s="22"/>
      <c r="C128" s="26"/>
    </row>
    <row r="129" spans="2:3" x14ac:dyDescent="0.3">
      <c r="B129" s="22"/>
      <c r="C129" s="26"/>
    </row>
    <row r="130" spans="2:3" x14ac:dyDescent="0.3">
      <c r="B130" s="22"/>
      <c r="C130" s="26"/>
    </row>
    <row r="131" spans="2:3" x14ac:dyDescent="0.3">
      <c r="B131" s="22"/>
      <c r="C131" s="26"/>
    </row>
    <row r="132" spans="2:3" x14ac:dyDescent="0.3">
      <c r="B132" s="22"/>
      <c r="C132" s="26"/>
    </row>
    <row r="133" spans="2:3" x14ac:dyDescent="0.3">
      <c r="B133" s="22"/>
      <c r="C133" s="26"/>
    </row>
    <row r="134" spans="2:3" x14ac:dyDescent="0.3">
      <c r="B134" s="22"/>
      <c r="C134" s="26"/>
    </row>
    <row r="135" spans="2:3" x14ac:dyDescent="0.3">
      <c r="B135" s="22"/>
      <c r="C135" s="26"/>
    </row>
    <row r="136" spans="2:3" x14ac:dyDescent="0.3">
      <c r="B136" s="22"/>
      <c r="C136" s="26"/>
    </row>
    <row r="137" spans="2:3" x14ac:dyDescent="0.3">
      <c r="B137" s="22"/>
      <c r="C137" s="26"/>
    </row>
  </sheetData>
  <autoFilter ref="B6:C8" xr:uid="{CB5901E0-F303-40A6-A938-18E118846866}">
    <sortState xmlns:xlrd2="http://schemas.microsoft.com/office/spreadsheetml/2017/richdata2" ref="B7:C8">
      <sortCondition sortBy="cellColor" ref="B6:B8" dxfId="1"/>
    </sortState>
  </autoFilter>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04B47-CB2C-4241-8009-8B3AC08E579C}">
  <sheetPr>
    <tabColor rgb="FFFFFF00"/>
  </sheetPr>
  <dimension ref="B1:Z256"/>
  <sheetViews>
    <sheetView workbookViewId="0">
      <pane ySplit="2" topLeftCell="A3" activePane="bottomLeft" state="frozen"/>
      <selection pane="bottomLeft" activeCell="C4" sqref="C4:Z4"/>
    </sheetView>
  </sheetViews>
  <sheetFormatPr defaultColWidth="9.109375" defaultRowHeight="14.4" x14ac:dyDescent="0.3"/>
  <cols>
    <col min="1" max="1" width="3.6640625" style="3" customWidth="1"/>
    <col min="2" max="2" width="60.6640625" style="3" customWidth="1"/>
    <col min="3" max="26" width="12.44140625" style="3" bestFit="1" customWidth="1"/>
    <col min="27" max="16384" width="9.109375" style="3"/>
  </cols>
  <sheetData>
    <row r="1" spans="2:26" x14ac:dyDescent="0.3">
      <c r="B1" s="42" t="s">
        <v>99</v>
      </c>
      <c r="C1" s="20"/>
      <c r="D1" s="20"/>
      <c r="E1" s="20"/>
      <c r="F1" s="20"/>
      <c r="G1" s="20"/>
      <c r="H1" s="20"/>
      <c r="I1" s="20"/>
      <c r="J1" s="20"/>
      <c r="K1" s="20"/>
      <c r="L1" s="20"/>
      <c r="M1" s="20"/>
      <c r="N1" s="20"/>
      <c r="O1" s="20"/>
      <c r="P1" s="20"/>
      <c r="Q1" s="20"/>
      <c r="R1" s="20"/>
      <c r="S1" s="20"/>
      <c r="T1" s="20"/>
      <c r="U1" s="20"/>
      <c r="V1" s="20"/>
      <c r="W1" s="20"/>
      <c r="X1" s="20"/>
      <c r="Y1" s="20"/>
      <c r="Z1" s="20"/>
    </row>
    <row r="2" spans="2:26" x14ac:dyDescent="0.3">
      <c r="B2" s="41"/>
      <c r="C2" s="57">
        <v>44197</v>
      </c>
      <c r="D2" s="57">
        <v>44228</v>
      </c>
      <c r="E2" s="57">
        <v>44256</v>
      </c>
      <c r="F2" s="57">
        <v>44287</v>
      </c>
      <c r="G2" s="57">
        <v>44317</v>
      </c>
      <c r="H2" s="57">
        <v>44348</v>
      </c>
      <c r="I2" s="57">
        <v>44378</v>
      </c>
      <c r="J2" s="57">
        <v>44409</v>
      </c>
      <c r="K2" s="57">
        <v>44440</v>
      </c>
      <c r="L2" s="57">
        <v>44470</v>
      </c>
      <c r="M2" s="57">
        <v>44501</v>
      </c>
      <c r="N2" s="57">
        <v>44531</v>
      </c>
      <c r="O2" s="57">
        <v>44562</v>
      </c>
      <c r="P2" s="57">
        <v>44593</v>
      </c>
      <c r="Q2" s="57">
        <v>44621</v>
      </c>
      <c r="R2" s="57">
        <v>44652</v>
      </c>
      <c r="S2" s="57">
        <v>44682</v>
      </c>
      <c r="T2" s="57">
        <v>44713</v>
      </c>
      <c r="U2" s="57">
        <v>44743</v>
      </c>
      <c r="V2" s="57">
        <v>44774</v>
      </c>
      <c r="W2" s="57">
        <v>44805</v>
      </c>
      <c r="X2" s="57">
        <v>44835</v>
      </c>
      <c r="Y2" s="57">
        <v>44866</v>
      </c>
      <c r="Z2" s="57">
        <v>44896</v>
      </c>
    </row>
    <row r="3" spans="2:26" x14ac:dyDescent="0.3">
      <c r="B3" s="35" t="s">
        <v>79</v>
      </c>
      <c r="C3" s="20"/>
      <c r="D3" s="20"/>
      <c r="E3" s="20"/>
      <c r="F3" s="20"/>
      <c r="G3" s="20"/>
      <c r="H3" s="20"/>
      <c r="I3" s="20"/>
      <c r="J3" s="20"/>
      <c r="K3" s="20"/>
      <c r="L3" s="20"/>
      <c r="M3" s="20"/>
      <c r="N3" s="20"/>
      <c r="O3" s="20"/>
      <c r="P3" s="20"/>
      <c r="Q3" s="20"/>
      <c r="R3" s="20"/>
      <c r="S3" s="20"/>
      <c r="T3" s="20"/>
      <c r="U3" s="20"/>
      <c r="V3" s="20"/>
      <c r="W3" s="20"/>
      <c r="X3" s="20"/>
      <c r="Y3" s="20"/>
      <c r="Z3" s="20"/>
    </row>
    <row r="4" spans="2:26" x14ac:dyDescent="0.3">
      <c r="B4" s="21" t="s">
        <v>80</v>
      </c>
      <c r="C4" s="59">
        <v>10851000</v>
      </c>
      <c r="D4" s="59">
        <v>10486000</v>
      </c>
      <c r="E4" s="59">
        <v>9905000</v>
      </c>
      <c r="F4" s="59">
        <v>9220000</v>
      </c>
      <c r="G4" s="59">
        <v>8829000</v>
      </c>
      <c r="H4" s="59">
        <v>9883000</v>
      </c>
      <c r="I4" s="59">
        <v>9221000</v>
      </c>
      <c r="J4" s="59">
        <v>8556000</v>
      </c>
      <c r="K4" s="59">
        <v>7366000</v>
      </c>
      <c r="L4" s="59">
        <v>6896000</v>
      </c>
      <c r="M4" s="59">
        <v>6302000</v>
      </c>
      <c r="N4" s="59">
        <v>5964000</v>
      </c>
      <c r="O4" s="59">
        <v>7207000</v>
      </c>
      <c r="P4" s="59">
        <v>6782000</v>
      </c>
      <c r="Q4" s="59">
        <v>6168000</v>
      </c>
      <c r="R4" s="59">
        <v>5458000</v>
      </c>
      <c r="S4" s="59">
        <v>5548000</v>
      </c>
      <c r="T4" s="59">
        <v>6334000</v>
      </c>
      <c r="U4" s="59">
        <v>6255000</v>
      </c>
      <c r="V4" s="59">
        <v>6256000</v>
      </c>
      <c r="W4" s="59">
        <v>5460000</v>
      </c>
      <c r="X4" s="59">
        <v>5609000</v>
      </c>
      <c r="Y4" s="59">
        <v>5523000</v>
      </c>
      <c r="Z4" s="59">
        <v>5352000</v>
      </c>
    </row>
    <row r="5" spans="2:26" x14ac:dyDescent="0.3">
      <c r="B5" s="41"/>
      <c r="C5" s="20"/>
      <c r="D5" s="20"/>
      <c r="E5" s="20"/>
      <c r="F5" s="20"/>
      <c r="G5" s="20"/>
      <c r="H5" s="20"/>
      <c r="I5" s="20"/>
      <c r="J5" s="20"/>
      <c r="K5" s="20"/>
      <c r="L5" s="20"/>
      <c r="M5" s="20"/>
      <c r="N5" s="20"/>
      <c r="O5" s="20"/>
      <c r="P5" s="20"/>
      <c r="Q5" s="20"/>
      <c r="R5" s="20"/>
      <c r="S5" s="20"/>
      <c r="T5" s="20"/>
      <c r="U5" s="20"/>
      <c r="V5" s="20"/>
      <c r="W5" s="20"/>
      <c r="X5" s="20"/>
      <c r="Y5" s="20"/>
      <c r="Z5" s="20"/>
    </row>
    <row r="6" spans="2:26" x14ac:dyDescent="0.3">
      <c r="B6" s="21"/>
      <c r="C6" s="57">
        <v>44197</v>
      </c>
      <c r="D6" s="57">
        <v>44228</v>
      </c>
      <c r="E6" s="57">
        <v>44256</v>
      </c>
      <c r="F6" s="57">
        <v>44287</v>
      </c>
      <c r="G6" s="57">
        <v>44317</v>
      </c>
      <c r="H6" s="57">
        <v>44348</v>
      </c>
      <c r="I6" s="57">
        <v>44378</v>
      </c>
      <c r="J6" s="57">
        <v>44409</v>
      </c>
      <c r="K6" s="57">
        <v>44440</v>
      </c>
      <c r="L6" s="57">
        <v>44470</v>
      </c>
      <c r="M6" s="57">
        <v>44501</v>
      </c>
      <c r="N6" s="57">
        <v>44531</v>
      </c>
      <c r="O6" s="57">
        <v>44562</v>
      </c>
      <c r="P6" s="57">
        <v>44593</v>
      </c>
      <c r="Q6" s="57">
        <v>44621</v>
      </c>
      <c r="R6" s="57">
        <v>44652</v>
      </c>
      <c r="S6" s="57">
        <v>44682</v>
      </c>
      <c r="T6" s="57">
        <v>44713</v>
      </c>
      <c r="U6" s="57">
        <v>44743</v>
      </c>
      <c r="V6" s="57">
        <v>44774</v>
      </c>
      <c r="W6" s="57">
        <v>44805</v>
      </c>
      <c r="X6" s="57">
        <v>44835</v>
      </c>
      <c r="Y6" s="57">
        <v>44866</v>
      </c>
      <c r="Z6" s="57">
        <v>44896</v>
      </c>
    </row>
    <row r="7" spans="2:26" x14ac:dyDescent="0.3">
      <c r="B7" s="35" t="s">
        <v>106</v>
      </c>
      <c r="C7" s="28"/>
      <c r="D7" s="28"/>
      <c r="E7" s="28"/>
      <c r="F7" s="28"/>
      <c r="G7" s="28"/>
      <c r="H7" s="28"/>
      <c r="I7" s="28"/>
      <c r="J7" s="28"/>
      <c r="K7" s="28"/>
      <c r="L7" s="28"/>
      <c r="M7" s="28"/>
      <c r="N7" s="28"/>
      <c r="O7" s="28"/>
      <c r="P7" s="28"/>
      <c r="Q7" s="28"/>
      <c r="R7" s="28"/>
      <c r="S7" s="28"/>
      <c r="T7" s="28"/>
      <c r="U7" s="28"/>
      <c r="V7" s="28"/>
      <c r="W7" s="28"/>
      <c r="X7" s="28"/>
      <c r="Y7" s="28"/>
      <c r="Z7" s="28"/>
    </row>
    <row r="8" spans="2:26" x14ac:dyDescent="0.3">
      <c r="B8" s="34" t="s">
        <v>129</v>
      </c>
      <c r="C8" s="59">
        <v>1899</v>
      </c>
      <c r="D8" s="59">
        <v>1827</v>
      </c>
      <c r="E8" s="59">
        <v>1588</v>
      </c>
      <c r="F8" s="59">
        <v>1372</v>
      </c>
      <c r="G8" s="59">
        <v>1268</v>
      </c>
      <c r="H8" s="59">
        <v>1315</v>
      </c>
      <c r="I8" s="59">
        <v>1170</v>
      </c>
      <c r="J8" s="59">
        <v>1211</v>
      </c>
      <c r="K8" s="59">
        <v>999</v>
      </c>
      <c r="L8" s="59">
        <v>918</v>
      </c>
      <c r="M8" s="59">
        <v>767</v>
      </c>
      <c r="N8" s="59">
        <v>702</v>
      </c>
      <c r="O8" s="59">
        <v>895</v>
      </c>
      <c r="P8" s="59">
        <v>825</v>
      </c>
      <c r="Q8" s="59">
        <v>714</v>
      </c>
      <c r="R8" s="59">
        <v>699</v>
      </c>
      <c r="S8" s="59">
        <v>712</v>
      </c>
      <c r="T8" s="59">
        <v>797</v>
      </c>
      <c r="U8" s="59">
        <v>783</v>
      </c>
      <c r="V8" s="59">
        <v>887</v>
      </c>
      <c r="W8" s="59">
        <v>645</v>
      </c>
      <c r="X8" s="59">
        <v>634</v>
      </c>
      <c r="Y8" s="59">
        <v>597</v>
      </c>
      <c r="Z8" s="59">
        <v>567</v>
      </c>
    </row>
    <row r="9" spans="2:26" x14ac:dyDescent="0.3">
      <c r="B9" s="34"/>
      <c r="C9" s="59"/>
      <c r="D9" s="59"/>
      <c r="E9" s="59"/>
      <c r="F9" s="59"/>
      <c r="G9" s="59"/>
      <c r="H9" s="59"/>
      <c r="I9" s="59"/>
      <c r="J9" s="59"/>
      <c r="K9" s="59"/>
      <c r="L9" s="59"/>
      <c r="M9" s="59"/>
      <c r="N9" s="59"/>
      <c r="O9" s="59"/>
      <c r="P9" s="59"/>
      <c r="Q9" s="59"/>
      <c r="R9" s="59"/>
      <c r="S9" s="59"/>
      <c r="T9" s="59"/>
      <c r="U9" s="59"/>
      <c r="V9" s="59"/>
      <c r="W9" s="59"/>
      <c r="X9" s="59"/>
      <c r="Y9" s="59"/>
      <c r="Z9" s="59"/>
    </row>
    <row r="10" spans="2:26" x14ac:dyDescent="0.3">
      <c r="B10" s="34"/>
      <c r="C10" s="59"/>
      <c r="D10" s="59"/>
      <c r="E10" s="59"/>
      <c r="F10" s="59"/>
      <c r="G10" s="59"/>
      <c r="H10" s="59"/>
      <c r="I10" s="59"/>
      <c r="J10" s="59"/>
      <c r="K10" s="59"/>
      <c r="L10" s="59"/>
      <c r="M10" s="59"/>
      <c r="N10" s="59"/>
      <c r="O10" s="59"/>
      <c r="P10" s="59"/>
      <c r="Q10" s="59"/>
      <c r="R10" s="59"/>
      <c r="S10" s="59"/>
      <c r="T10" s="59"/>
      <c r="U10" s="59"/>
      <c r="V10" s="59"/>
      <c r="W10" s="59"/>
      <c r="X10" s="59"/>
      <c r="Y10" s="59"/>
      <c r="Z10" s="59"/>
    </row>
    <row r="11" spans="2:26" x14ac:dyDescent="0.3">
      <c r="B11" s="34"/>
      <c r="C11" s="59"/>
      <c r="D11" s="59"/>
      <c r="E11" s="59"/>
      <c r="F11" s="59"/>
      <c r="G11" s="59"/>
      <c r="H11" s="59"/>
      <c r="I11" s="59"/>
      <c r="J11" s="59"/>
      <c r="K11" s="59"/>
      <c r="L11" s="59"/>
      <c r="M11" s="59"/>
      <c r="N11" s="59"/>
      <c r="O11" s="59"/>
      <c r="P11" s="59"/>
      <c r="Q11" s="59"/>
      <c r="R11" s="59"/>
      <c r="S11" s="59"/>
      <c r="T11" s="59"/>
      <c r="U11" s="59"/>
      <c r="V11" s="59"/>
      <c r="W11" s="59"/>
      <c r="X11" s="59"/>
      <c r="Y11" s="59"/>
      <c r="Z11" s="59"/>
    </row>
    <row r="12" spans="2:26" x14ac:dyDescent="0.3">
      <c r="B12" s="34"/>
      <c r="C12" s="59"/>
      <c r="D12" s="59"/>
      <c r="E12" s="59"/>
      <c r="F12" s="59"/>
      <c r="G12" s="59"/>
      <c r="H12" s="59"/>
      <c r="I12" s="59"/>
      <c r="J12" s="59"/>
      <c r="K12" s="59"/>
      <c r="L12" s="59"/>
      <c r="M12" s="59"/>
      <c r="N12" s="59"/>
      <c r="O12" s="59"/>
      <c r="P12" s="59"/>
      <c r="Q12" s="59"/>
      <c r="R12" s="59"/>
      <c r="S12" s="59"/>
      <c r="T12" s="59"/>
      <c r="U12" s="59"/>
      <c r="V12" s="59"/>
      <c r="W12" s="59"/>
      <c r="X12" s="59"/>
      <c r="Y12" s="59"/>
      <c r="Z12" s="59"/>
    </row>
    <row r="13" spans="2:26" x14ac:dyDescent="0.3">
      <c r="B13" s="34"/>
      <c r="C13" s="59"/>
      <c r="D13" s="59"/>
      <c r="E13" s="59"/>
      <c r="F13" s="59"/>
      <c r="G13" s="59"/>
      <c r="H13" s="59"/>
      <c r="I13" s="59"/>
      <c r="J13" s="59"/>
      <c r="K13" s="59"/>
      <c r="L13" s="59"/>
      <c r="M13" s="59"/>
      <c r="N13" s="59"/>
      <c r="O13" s="59"/>
      <c r="P13" s="59"/>
      <c r="Q13" s="59"/>
      <c r="R13" s="59"/>
      <c r="S13" s="59"/>
      <c r="T13" s="59"/>
      <c r="U13" s="59"/>
      <c r="V13" s="59"/>
      <c r="W13" s="59"/>
      <c r="X13" s="59"/>
      <c r="Y13" s="59"/>
      <c r="Z13" s="59"/>
    </row>
    <row r="14" spans="2:26" x14ac:dyDescent="0.3">
      <c r="B14" s="34"/>
      <c r="C14" s="59"/>
      <c r="D14" s="59"/>
      <c r="E14" s="59"/>
      <c r="F14" s="59"/>
      <c r="G14" s="59"/>
      <c r="H14" s="59"/>
      <c r="I14" s="59"/>
      <c r="J14" s="59"/>
      <c r="K14" s="59"/>
      <c r="L14" s="59"/>
      <c r="M14" s="59"/>
      <c r="N14" s="59"/>
      <c r="O14" s="59"/>
      <c r="P14" s="59"/>
      <c r="Q14" s="59"/>
      <c r="R14" s="59"/>
      <c r="S14" s="59"/>
      <c r="T14" s="59"/>
      <c r="U14" s="59"/>
      <c r="V14" s="59"/>
      <c r="W14" s="59"/>
      <c r="X14" s="59"/>
      <c r="Y14" s="59"/>
      <c r="Z14" s="59"/>
    </row>
    <row r="15" spans="2:26" x14ac:dyDescent="0.3">
      <c r="B15" s="34"/>
      <c r="C15" s="59"/>
      <c r="D15" s="59"/>
      <c r="E15" s="59"/>
      <c r="F15" s="59"/>
      <c r="G15" s="59"/>
      <c r="H15" s="59"/>
      <c r="I15" s="59"/>
      <c r="J15" s="59"/>
      <c r="K15" s="59"/>
      <c r="L15" s="59"/>
      <c r="M15" s="59"/>
      <c r="N15" s="59"/>
      <c r="O15" s="59"/>
      <c r="P15" s="59"/>
      <c r="Q15" s="59"/>
      <c r="R15" s="59"/>
      <c r="S15" s="59"/>
      <c r="T15" s="59"/>
      <c r="U15" s="59"/>
      <c r="V15" s="59"/>
      <c r="W15" s="59"/>
      <c r="X15" s="59"/>
      <c r="Y15" s="59"/>
      <c r="Z15" s="59"/>
    </row>
    <row r="16" spans="2:26" x14ac:dyDescent="0.3">
      <c r="B16" s="34"/>
      <c r="C16" s="59"/>
      <c r="D16" s="59"/>
      <c r="E16" s="59"/>
      <c r="F16" s="59"/>
      <c r="G16" s="59"/>
      <c r="H16" s="59"/>
      <c r="I16" s="59"/>
      <c r="J16" s="59"/>
      <c r="K16" s="59"/>
      <c r="L16" s="59"/>
      <c r="M16" s="59"/>
      <c r="N16" s="59"/>
      <c r="O16" s="59"/>
      <c r="P16" s="59"/>
      <c r="Q16" s="59"/>
      <c r="R16" s="59"/>
      <c r="S16" s="59"/>
      <c r="T16" s="59"/>
      <c r="U16" s="59"/>
      <c r="V16" s="59"/>
      <c r="W16" s="59"/>
      <c r="X16" s="59"/>
      <c r="Y16" s="59"/>
      <c r="Z16" s="59"/>
    </row>
    <row r="17" spans="2:26" x14ac:dyDescent="0.3">
      <c r="B17" s="34"/>
      <c r="C17" s="59"/>
      <c r="D17" s="59"/>
      <c r="E17" s="59"/>
      <c r="F17" s="59"/>
      <c r="G17" s="59"/>
      <c r="H17" s="59"/>
      <c r="I17" s="59"/>
      <c r="J17" s="59"/>
      <c r="K17" s="59"/>
      <c r="L17" s="59"/>
      <c r="M17" s="59"/>
      <c r="N17" s="59"/>
      <c r="O17" s="59"/>
      <c r="P17" s="59"/>
      <c r="Q17" s="59"/>
      <c r="R17" s="59"/>
      <c r="S17" s="59"/>
      <c r="T17" s="59"/>
      <c r="U17" s="59"/>
      <c r="V17" s="59"/>
      <c r="W17" s="59"/>
      <c r="X17" s="59"/>
      <c r="Y17" s="59"/>
      <c r="Z17" s="59"/>
    </row>
    <row r="18" spans="2:26" x14ac:dyDescent="0.3">
      <c r="B18" s="34"/>
      <c r="C18" s="59"/>
      <c r="D18" s="59"/>
      <c r="E18" s="59"/>
      <c r="F18" s="59"/>
      <c r="G18" s="59"/>
      <c r="H18" s="59"/>
      <c r="I18" s="59"/>
      <c r="J18" s="59"/>
      <c r="K18" s="59"/>
      <c r="L18" s="59"/>
      <c r="M18" s="59"/>
      <c r="N18" s="59"/>
      <c r="O18" s="59"/>
      <c r="P18" s="59"/>
      <c r="Q18" s="59"/>
      <c r="R18" s="59"/>
      <c r="S18" s="59"/>
      <c r="T18" s="59"/>
      <c r="U18" s="59"/>
      <c r="V18" s="59"/>
      <c r="W18" s="59"/>
      <c r="X18" s="59"/>
      <c r="Y18" s="59"/>
      <c r="Z18" s="59"/>
    </row>
    <row r="19" spans="2:26" x14ac:dyDescent="0.3">
      <c r="B19" s="34"/>
      <c r="C19" s="59"/>
      <c r="D19" s="59"/>
      <c r="E19" s="59"/>
      <c r="F19" s="59"/>
      <c r="G19" s="59"/>
      <c r="H19" s="59"/>
      <c r="I19" s="59"/>
      <c r="J19" s="59"/>
      <c r="K19" s="59"/>
      <c r="L19" s="59"/>
      <c r="M19" s="59"/>
      <c r="N19" s="59"/>
      <c r="O19" s="59"/>
      <c r="P19" s="59"/>
      <c r="Q19" s="59"/>
      <c r="R19" s="59"/>
      <c r="S19" s="59"/>
      <c r="T19" s="59"/>
      <c r="U19" s="59"/>
      <c r="V19" s="59"/>
      <c r="W19" s="59"/>
      <c r="X19" s="59"/>
      <c r="Y19" s="59"/>
      <c r="Z19" s="59"/>
    </row>
    <row r="20" spans="2:26" x14ac:dyDescent="0.3">
      <c r="B20" s="34"/>
      <c r="C20" s="59"/>
      <c r="D20" s="59"/>
      <c r="E20" s="59"/>
      <c r="F20" s="59"/>
      <c r="G20" s="59"/>
      <c r="H20" s="59"/>
      <c r="I20" s="59"/>
      <c r="J20" s="59"/>
      <c r="K20" s="59"/>
      <c r="L20" s="59"/>
      <c r="M20" s="59"/>
      <c r="N20" s="59"/>
      <c r="O20" s="59"/>
      <c r="P20" s="59"/>
      <c r="Q20" s="59"/>
      <c r="R20" s="59"/>
      <c r="S20" s="59"/>
      <c r="T20" s="59"/>
      <c r="U20" s="59"/>
      <c r="V20" s="59"/>
      <c r="W20" s="59"/>
      <c r="X20" s="59"/>
      <c r="Y20" s="59"/>
      <c r="Z20" s="59"/>
    </row>
    <row r="21" spans="2:26" x14ac:dyDescent="0.3">
      <c r="B21" s="34"/>
      <c r="C21" s="59"/>
      <c r="D21" s="59"/>
      <c r="E21" s="59"/>
      <c r="F21" s="59"/>
      <c r="G21" s="59"/>
      <c r="H21" s="59"/>
      <c r="I21" s="59"/>
      <c r="J21" s="59"/>
      <c r="K21" s="59"/>
      <c r="L21" s="59"/>
      <c r="M21" s="59"/>
      <c r="N21" s="59"/>
      <c r="O21" s="59"/>
      <c r="P21" s="59"/>
      <c r="Q21" s="59"/>
      <c r="R21" s="59"/>
      <c r="S21" s="59"/>
      <c r="T21" s="59"/>
      <c r="U21" s="59"/>
      <c r="V21" s="59"/>
      <c r="W21" s="59"/>
      <c r="X21" s="59"/>
      <c r="Y21" s="59"/>
      <c r="Z21" s="59"/>
    </row>
    <row r="22" spans="2:26" x14ac:dyDescent="0.3">
      <c r="B22" s="34"/>
      <c r="C22" s="59"/>
      <c r="D22" s="59"/>
      <c r="E22" s="59"/>
      <c r="F22" s="59"/>
      <c r="G22" s="59"/>
      <c r="H22" s="59"/>
      <c r="I22" s="59"/>
      <c r="J22" s="59"/>
      <c r="K22" s="59"/>
      <c r="L22" s="59"/>
      <c r="M22" s="59"/>
      <c r="N22" s="59"/>
      <c r="O22" s="59"/>
      <c r="P22" s="59"/>
      <c r="Q22" s="59"/>
      <c r="R22" s="59"/>
      <c r="S22" s="59"/>
      <c r="T22" s="59"/>
      <c r="U22" s="59"/>
      <c r="V22" s="59"/>
      <c r="W22" s="59"/>
      <c r="X22" s="59"/>
      <c r="Y22" s="59"/>
      <c r="Z22" s="59"/>
    </row>
    <row r="23" spans="2:26" x14ac:dyDescent="0.3">
      <c r="B23" s="34"/>
      <c r="C23" s="59"/>
      <c r="D23" s="59"/>
      <c r="E23" s="59"/>
      <c r="F23" s="59"/>
      <c r="G23" s="59"/>
      <c r="H23" s="59"/>
      <c r="I23" s="59"/>
      <c r="J23" s="59"/>
      <c r="K23" s="59"/>
      <c r="L23" s="59"/>
      <c r="M23" s="59"/>
      <c r="N23" s="59"/>
      <c r="O23" s="59"/>
      <c r="P23" s="59"/>
      <c r="Q23" s="59"/>
      <c r="R23" s="59"/>
      <c r="S23" s="59"/>
      <c r="T23" s="59"/>
      <c r="U23" s="59"/>
      <c r="V23" s="59"/>
      <c r="W23" s="59"/>
      <c r="X23" s="59"/>
      <c r="Y23" s="59"/>
      <c r="Z23" s="59"/>
    </row>
    <row r="24" spans="2:26" x14ac:dyDescent="0.3">
      <c r="B24" s="34"/>
      <c r="C24" s="59"/>
      <c r="D24" s="59"/>
      <c r="E24" s="59"/>
      <c r="F24" s="59"/>
      <c r="G24" s="59"/>
      <c r="H24" s="59"/>
      <c r="I24" s="59"/>
      <c r="J24" s="59"/>
      <c r="K24" s="59"/>
      <c r="L24" s="59"/>
      <c r="M24" s="59"/>
      <c r="N24" s="59"/>
      <c r="O24" s="59"/>
      <c r="P24" s="59"/>
      <c r="Q24" s="59"/>
      <c r="R24" s="59"/>
      <c r="S24" s="59"/>
      <c r="T24" s="59"/>
      <c r="U24" s="59"/>
      <c r="V24" s="59"/>
      <c r="W24" s="59"/>
      <c r="X24" s="59"/>
      <c r="Y24" s="59"/>
      <c r="Z24" s="59"/>
    </row>
    <row r="25" spans="2:26" x14ac:dyDescent="0.3">
      <c r="B25" s="34"/>
      <c r="C25" s="59"/>
      <c r="D25" s="59"/>
      <c r="E25" s="59"/>
      <c r="F25" s="59"/>
      <c r="G25" s="59"/>
      <c r="H25" s="59"/>
      <c r="I25" s="59"/>
      <c r="J25" s="59"/>
      <c r="K25" s="59"/>
      <c r="L25" s="59"/>
      <c r="M25" s="59"/>
      <c r="N25" s="59"/>
      <c r="O25" s="59"/>
      <c r="P25" s="59"/>
      <c r="Q25" s="59"/>
      <c r="R25" s="59"/>
      <c r="S25" s="59"/>
      <c r="T25" s="59"/>
      <c r="U25" s="59"/>
      <c r="V25" s="59"/>
      <c r="W25" s="59"/>
      <c r="X25" s="59"/>
      <c r="Y25" s="59"/>
      <c r="Z25" s="59"/>
    </row>
    <row r="26" spans="2:26" x14ac:dyDescent="0.3">
      <c r="B26" s="34"/>
      <c r="C26" s="59"/>
      <c r="D26" s="59"/>
      <c r="E26" s="59"/>
      <c r="F26" s="59"/>
      <c r="G26" s="59"/>
      <c r="H26" s="59"/>
      <c r="I26" s="59"/>
      <c r="J26" s="59"/>
      <c r="K26" s="59"/>
      <c r="L26" s="59"/>
      <c r="M26" s="59"/>
      <c r="N26" s="59"/>
      <c r="O26" s="59"/>
      <c r="P26" s="59"/>
      <c r="Q26" s="59"/>
      <c r="R26" s="59"/>
      <c r="S26" s="59"/>
      <c r="T26" s="59"/>
      <c r="U26" s="59"/>
      <c r="V26" s="59"/>
      <c r="W26" s="59"/>
      <c r="X26" s="59"/>
      <c r="Y26" s="59"/>
      <c r="Z26" s="59"/>
    </row>
    <row r="27" spans="2:26" x14ac:dyDescent="0.3">
      <c r="B27" s="34"/>
      <c r="C27" s="59"/>
      <c r="D27" s="59"/>
      <c r="E27" s="59"/>
      <c r="F27" s="59"/>
      <c r="G27" s="59"/>
      <c r="H27" s="59"/>
      <c r="I27" s="59"/>
      <c r="J27" s="59"/>
      <c r="K27" s="59"/>
      <c r="L27" s="59"/>
      <c r="M27" s="59"/>
      <c r="N27" s="59"/>
      <c r="O27" s="59"/>
      <c r="P27" s="59"/>
      <c r="Q27" s="59"/>
      <c r="R27" s="59"/>
      <c r="S27" s="59"/>
      <c r="T27" s="59"/>
      <c r="U27" s="59"/>
      <c r="V27" s="59"/>
      <c r="W27" s="59"/>
      <c r="X27" s="59"/>
      <c r="Y27" s="59"/>
      <c r="Z27" s="59"/>
    </row>
    <row r="28" spans="2:26" x14ac:dyDescent="0.3">
      <c r="B28" s="34"/>
      <c r="C28" s="59"/>
      <c r="D28" s="59"/>
      <c r="E28" s="59"/>
      <c r="F28" s="59"/>
      <c r="G28" s="59"/>
      <c r="H28" s="59"/>
      <c r="I28" s="59"/>
      <c r="J28" s="59"/>
      <c r="K28" s="59"/>
      <c r="L28" s="59"/>
      <c r="M28" s="59"/>
      <c r="N28" s="59"/>
      <c r="O28" s="59"/>
      <c r="P28" s="59"/>
      <c r="Q28" s="59"/>
      <c r="R28" s="59"/>
      <c r="S28" s="59"/>
      <c r="T28" s="59"/>
      <c r="U28" s="59"/>
      <c r="V28" s="59"/>
      <c r="W28" s="59"/>
      <c r="X28" s="59"/>
      <c r="Y28" s="59"/>
      <c r="Z28" s="59"/>
    </row>
    <row r="29" spans="2:26" x14ac:dyDescent="0.3">
      <c r="B29" s="34"/>
      <c r="C29" s="59"/>
      <c r="D29" s="59"/>
      <c r="E29" s="59"/>
      <c r="F29" s="59"/>
      <c r="G29" s="59"/>
      <c r="H29" s="59"/>
      <c r="I29" s="59"/>
      <c r="J29" s="59"/>
      <c r="K29" s="59"/>
      <c r="L29" s="59"/>
      <c r="M29" s="59"/>
      <c r="N29" s="59"/>
      <c r="O29" s="59"/>
      <c r="P29" s="59"/>
      <c r="Q29" s="59"/>
      <c r="R29" s="59"/>
      <c r="S29" s="59"/>
      <c r="T29" s="59"/>
      <c r="U29" s="59"/>
      <c r="V29" s="59"/>
      <c r="W29" s="59"/>
      <c r="X29" s="59"/>
      <c r="Y29" s="59"/>
      <c r="Z29" s="59"/>
    </row>
    <row r="30" spans="2:26" x14ac:dyDescent="0.3">
      <c r="B30" s="34"/>
      <c r="C30" s="59"/>
      <c r="D30" s="59"/>
      <c r="E30" s="59"/>
      <c r="F30" s="59"/>
      <c r="G30" s="59"/>
      <c r="H30" s="59"/>
      <c r="I30" s="59"/>
      <c r="J30" s="59"/>
      <c r="K30" s="59"/>
      <c r="L30" s="59"/>
      <c r="M30" s="59"/>
      <c r="N30" s="59"/>
      <c r="O30" s="59"/>
      <c r="P30" s="59"/>
      <c r="Q30" s="59"/>
      <c r="R30" s="59"/>
      <c r="S30" s="59"/>
      <c r="T30" s="59"/>
      <c r="U30" s="59"/>
      <c r="V30" s="59"/>
      <c r="W30" s="59"/>
      <c r="X30" s="59"/>
      <c r="Y30" s="59"/>
      <c r="Z30" s="59"/>
    </row>
    <row r="31" spans="2:26" x14ac:dyDescent="0.3">
      <c r="B31" s="34"/>
      <c r="C31" s="59"/>
      <c r="D31" s="59"/>
      <c r="E31" s="59"/>
      <c r="F31" s="59"/>
      <c r="G31" s="59"/>
      <c r="H31" s="59"/>
      <c r="I31" s="59"/>
      <c r="J31" s="59"/>
      <c r="K31" s="59"/>
      <c r="L31" s="59"/>
      <c r="M31" s="59"/>
      <c r="N31" s="59"/>
      <c r="O31" s="59"/>
      <c r="P31" s="59"/>
      <c r="Q31" s="59"/>
      <c r="R31" s="59"/>
      <c r="S31" s="59"/>
      <c r="T31" s="59"/>
      <c r="U31" s="59"/>
      <c r="V31" s="59"/>
      <c r="W31" s="59"/>
      <c r="X31" s="59"/>
      <c r="Y31" s="59"/>
      <c r="Z31" s="59"/>
    </row>
    <row r="32" spans="2:26" x14ac:dyDescent="0.3">
      <c r="B32" s="34"/>
      <c r="C32" s="59"/>
      <c r="D32" s="59"/>
      <c r="E32" s="59"/>
      <c r="F32" s="59"/>
      <c r="G32" s="59"/>
      <c r="H32" s="59"/>
      <c r="I32" s="59"/>
      <c r="J32" s="59"/>
      <c r="K32" s="59"/>
      <c r="L32" s="59"/>
      <c r="M32" s="59"/>
      <c r="N32" s="59"/>
      <c r="O32" s="59"/>
      <c r="P32" s="59"/>
      <c r="Q32" s="59"/>
      <c r="R32" s="59"/>
      <c r="S32" s="59"/>
      <c r="T32" s="59"/>
      <c r="U32" s="59"/>
      <c r="V32" s="59"/>
      <c r="W32" s="59"/>
      <c r="X32" s="59"/>
      <c r="Y32" s="59"/>
      <c r="Z32" s="59"/>
    </row>
    <row r="33" spans="2:26" x14ac:dyDescent="0.3">
      <c r="B33" s="34"/>
      <c r="C33" s="59"/>
      <c r="D33" s="59"/>
      <c r="E33" s="59"/>
      <c r="F33" s="59"/>
      <c r="G33" s="59"/>
      <c r="H33" s="59"/>
      <c r="I33" s="59"/>
      <c r="J33" s="59"/>
      <c r="K33" s="59"/>
      <c r="L33" s="59"/>
      <c r="M33" s="59"/>
      <c r="N33" s="59"/>
      <c r="O33" s="59"/>
      <c r="P33" s="59"/>
      <c r="Q33" s="59"/>
      <c r="R33" s="59"/>
      <c r="S33" s="59"/>
      <c r="T33" s="59"/>
      <c r="U33" s="59"/>
      <c r="V33" s="59"/>
      <c r="W33" s="59"/>
      <c r="X33" s="59"/>
      <c r="Y33" s="59"/>
      <c r="Z33" s="59"/>
    </row>
    <row r="34" spans="2:26" x14ac:dyDescent="0.3">
      <c r="B34" s="34"/>
      <c r="C34" s="59"/>
      <c r="D34" s="59"/>
      <c r="E34" s="59"/>
      <c r="F34" s="59"/>
      <c r="G34" s="59"/>
      <c r="H34" s="59"/>
      <c r="I34" s="59"/>
      <c r="J34" s="59"/>
      <c r="K34" s="59"/>
      <c r="L34" s="59"/>
      <c r="M34" s="59"/>
      <c r="N34" s="59"/>
      <c r="O34" s="59"/>
      <c r="P34" s="59"/>
      <c r="Q34" s="59"/>
      <c r="R34" s="59"/>
      <c r="S34" s="59"/>
      <c r="T34" s="59"/>
      <c r="U34" s="59"/>
      <c r="V34" s="59"/>
      <c r="W34" s="59"/>
      <c r="X34" s="59"/>
      <c r="Y34" s="59"/>
      <c r="Z34" s="59"/>
    </row>
    <row r="35" spans="2:26" x14ac:dyDescent="0.3">
      <c r="B35" s="34"/>
      <c r="C35" s="59"/>
      <c r="D35" s="59"/>
      <c r="E35" s="59"/>
      <c r="F35" s="59"/>
      <c r="G35" s="59"/>
      <c r="H35" s="59"/>
      <c r="I35" s="59"/>
      <c r="J35" s="59"/>
      <c r="K35" s="59"/>
      <c r="L35" s="59"/>
      <c r="M35" s="59"/>
      <c r="N35" s="59"/>
      <c r="O35" s="59"/>
      <c r="P35" s="59"/>
      <c r="Q35" s="59"/>
      <c r="R35" s="59"/>
      <c r="S35" s="59"/>
      <c r="T35" s="59"/>
      <c r="U35" s="59"/>
      <c r="V35" s="59"/>
      <c r="W35" s="59"/>
      <c r="X35" s="59"/>
      <c r="Y35" s="59"/>
      <c r="Z35" s="59"/>
    </row>
    <row r="36" spans="2:26" x14ac:dyDescent="0.3">
      <c r="B36" s="34"/>
      <c r="C36" s="59"/>
      <c r="D36" s="59"/>
      <c r="E36" s="59"/>
      <c r="F36" s="59"/>
      <c r="G36" s="59"/>
      <c r="H36" s="59"/>
      <c r="I36" s="59"/>
      <c r="J36" s="59"/>
      <c r="K36" s="59"/>
      <c r="L36" s="59"/>
      <c r="M36" s="59"/>
      <c r="N36" s="59"/>
      <c r="O36" s="59"/>
      <c r="P36" s="59"/>
      <c r="Q36" s="59"/>
      <c r="R36" s="59"/>
      <c r="S36" s="59"/>
      <c r="T36" s="59"/>
      <c r="U36" s="59"/>
      <c r="V36" s="59"/>
      <c r="W36" s="59"/>
      <c r="X36" s="59"/>
      <c r="Y36" s="59"/>
      <c r="Z36" s="59"/>
    </row>
    <row r="37" spans="2:26" x14ac:dyDescent="0.3">
      <c r="B37" s="34"/>
      <c r="C37" s="59"/>
      <c r="D37" s="59"/>
      <c r="E37" s="59"/>
      <c r="F37" s="59"/>
      <c r="G37" s="59"/>
      <c r="H37" s="59"/>
      <c r="I37" s="59"/>
      <c r="J37" s="59"/>
      <c r="K37" s="59"/>
      <c r="L37" s="59"/>
      <c r="M37" s="59"/>
      <c r="N37" s="59"/>
      <c r="O37" s="59"/>
      <c r="P37" s="59"/>
      <c r="Q37" s="59"/>
      <c r="R37" s="59"/>
      <c r="S37" s="59"/>
      <c r="T37" s="59"/>
      <c r="U37" s="59"/>
      <c r="V37" s="59"/>
      <c r="W37" s="59"/>
      <c r="X37" s="59"/>
      <c r="Y37" s="59"/>
      <c r="Z37" s="59"/>
    </row>
    <row r="38" spans="2:26" x14ac:dyDescent="0.3">
      <c r="B38" s="34"/>
      <c r="C38" s="59"/>
      <c r="D38" s="59"/>
      <c r="E38" s="59"/>
      <c r="F38" s="59"/>
      <c r="G38" s="59"/>
      <c r="H38" s="59"/>
      <c r="I38" s="59"/>
      <c r="J38" s="59"/>
      <c r="K38" s="59"/>
      <c r="L38" s="59"/>
      <c r="M38" s="59"/>
      <c r="N38" s="59"/>
      <c r="O38" s="59"/>
      <c r="P38" s="59"/>
      <c r="Q38" s="59"/>
      <c r="R38" s="59"/>
      <c r="S38" s="59"/>
      <c r="T38" s="59"/>
      <c r="U38" s="59"/>
      <c r="V38" s="59"/>
      <c r="W38" s="59"/>
      <c r="X38" s="59"/>
      <c r="Y38" s="59"/>
      <c r="Z38" s="59"/>
    </row>
    <row r="39" spans="2:26" x14ac:dyDescent="0.3">
      <c r="B39" s="34"/>
      <c r="C39" s="59"/>
      <c r="D39" s="59"/>
      <c r="E39" s="59"/>
      <c r="F39" s="59"/>
      <c r="G39" s="59"/>
      <c r="H39" s="59"/>
      <c r="I39" s="59"/>
      <c r="J39" s="59"/>
      <c r="K39" s="59"/>
      <c r="L39" s="59"/>
      <c r="M39" s="59"/>
      <c r="N39" s="59"/>
      <c r="O39" s="59"/>
      <c r="P39" s="59"/>
      <c r="Q39" s="59"/>
      <c r="R39" s="59"/>
      <c r="S39" s="59"/>
      <c r="T39" s="59"/>
      <c r="U39" s="59"/>
      <c r="V39" s="59"/>
      <c r="W39" s="59"/>
      <c r="X39" s="59"/>
      <c r="Y39" s="59"/>
      <c r="Z39" s="59"/>
    </row>
    <row r="40" spans="2:26" x14ac:dyDescent="0.3">
      <c r="B40" s="34"/>
      <c r="C40" s="59"/>
      <c r="D40" s="59"/>
      <c r="E40" s="59"/>
      <c r="F40" s="59"/>
      <c r="G40" s="59"/>
      <c r="H40" s="59"/>
      <c r="I40" s="59"/>
      <c r="J40" s="59"/>
      <c r="K40" s="59"/>
      <c r="L40" s="59"/>
      <c r="M40" s="59"/>
      <c r="N40" s="59"/>
      <c r="O40" s="59"/>
      <c r="P40" s="59"/>
      <c r="Q40" s="59"/>
      <c r="R40" s="59"/>
      <c r="S40" s="59"/>
      <c r="T40" s="59"/>
      <c r="U40" s="59"/>
      <c r="V40" s="59"/>
      <c r="W40" s="59"/>
      <c r="X40" s="59"/>
      <c r="Y40" s="59"/>
      <c r="Z40" s="59"/>
    </row>
    <row r="41" spans="2:26" x14ac:dyDescent="0.3">
      <c r="B41" s="34"/>
      <c r="C41" s="59"/>
      <c r="D41" s="59"/>
      <c r="E41" s="59"/>
      <c r="F41" s="59"/>
      <c r="G41" s="59"/>
      <c r="H41" s="59"/>
      <c r="I41" s="59"/>
      <c r="J41" s="59"/>
      <c r="K41" s="59"/>
      <c r="L41" s="59"/>
      <c r="M41" s="59"/>
      <c r="N41" s="59"/>
      <c r="O41" s="59"/>
      <c r="P41" s="59"/>
      <c r="Q41" s="59"/>
      <c r="R41" s="59"/>
      <c r="S41" s="59"/>
      <c r="T41" s="59"/>
      <c r="U41" s="59"/>
      <c r="V41" s="59"/>
      <c r="W41" s="59"/>
      <c r="X41" s="59"/>
      <c r="Y41" s="59"/>
      <c r="Z41" s="59"/>
    </row>
    <row r="42" spans="2:26" x14ac:dyDescent="0.3">
      <c r="B42" s="34"/>
      <c r="C42" s="59"/>
      <c r="D42" s="59"/>
      <c r="E42" s="59"/>
      <c r="F42" s="59"/>
      <c r="G42" s="59"/>
      <c r="H42" s="59"/>
      <c r="I42" s="59"/>
      <c r="J42" s="59"/>
      <c r="K42" s="59"/>
      <c r="L42" s="59"/>
      <c r="M42" s="59"/>
      <c r="N42" s="59"/>
      <c r="O42" s="59"/>
      <c r="P42" s="59"/>
      <c r="Q42" s="59"/>
      <c r="R42" s="59"/>
      <c r="S42" s="59"/>
      <c r="T42" s="59"/>
      <c r="U42" s="59"/>
      <c r="V42" s="59"/>
      <c r="W42" s="59"/>
      <c r="X42" s="59"/>
      <c r="Y42" s="59"/>
      <c r="Z42" s="59"/>
    </row>
    <row r="43" spans="2:26" x14ac:dyDescent="0.3">
      <c r="B43" s="34"/>
      <c r="C43" s="59"/>
      <c r="D43" s="59"/>
      <c r="E43" s="59"/>
      <c r="F43" s="59"/>
      <c r="G43" s="59"/>
      <c r="H43" s="59"/>
      <c r="I43" s="59"/>
      <c r="J43" s="59"/>
      <c r="K43" s="59"/>
      <c r="L43" s="59"/>
      <c r="M43" s="59"/>
      <c r="N43" s="59"/>
      <c r="O43" s="59"/>
      <c r="P43" s="59"/>
      <c r="Q43" s="59"/>
      <c r="R43" s="59"/>
      <c r="S43" s="59"/>
      <c r="T43" s="59"/>
      <c r="U43" s="59"/>
      <c r="V43" s="59"/>
      <c r="W43" s="59"/>
      <c r="X43" s="59"/>
      <c r="Y43" s="59"/>
      <c r="Z43" s="59"/>
    </row>
    <row r="44" spans="2:26" x14ac:dyDescent="0.3">
      <c r="B44" s="34"/>
      <c r="C44" s="59"/>
      <c r="D44" s="59"/>
      <c r="E44" s="59"/>
      <c r="F44" s="59"/>
      <c r="G44" s="59"/>
      <c r="H44" s="59"/>
      <c r="I44" s="59"/>
      <c r="J44" s="59"/>
      <c r="K44" s="59"/>
      <c r="L44" s="59"/>
      <c r="M44" s="59"/>
      <c r="N44" s="59"/>
      <c r="O44" s="59"/>
      <c r="P44" s="59"/>
      <c r="Q44" s="59"/>
      <c r="R44" s="59"/>
      <c r="S44" s="59"/>
      <c r="T44" s="59"/>
      <c r="U44" s="59"/>
      <c r="V44" s="59"/>
      <c r="W44" s="59"/>
      <c r="X44" s="59"/>
      <c r="Y44" s="59"/>
      <c r="Z44" s="59"/>
    </row>
    <row r="45" spans="2:26" x14ac:dyDescent="0.3">
      <c r="B45" s="34"/>
      <c r="C45" s="59"/>
      <c r="D45" s="59"/>
      <c r="E45" s="59"/>
      <c r="F45" s="59"/>
      <c r="G45" s="59"/>
      <c r="H45" s="59"/>
      <c r="I45" s="59"/>
      <c r="J45" s="59"/>
      <c r="K45" s="59"/>
      <c r="L45" s="59"/>
      <c r="M45" s="59"/>
      <c r="N45" s="59"/>
      <c r="O45" s="59"/>
      <c r="P45" s="59"/>
      <c r="Q45" s="59"/>
      <c r="R45" s="59"/>
      <c r="S45" s="59"/>
      <c r="T45" s="59"/>
      <c r="U45" s="59"/>
      <c r="V45" s="59"/>
      <c r="W45" s="59"/>
      <c r="X45" s="59"/>
      <c r="Y45" s="59"/>
      <c r="Z45" s="59"/>
    </row>
    <row r="46" spans="2:26" x14ac:dyDescent="0.3">
      <c r="B46" s="34"/>
      <c r="C46" s="59"/>
      <c r="D46" s="59"/>
      <c r="E46" s="59"/>
      <c r="F46" s="59"/>
      <c r="G46" s="59"/>
      <c r="H46" s="59"/>
      <c r="I46" s="59"/>
      <c r="J46" s="59"/>
      <c r="K46" s="59"/>
      <c r="L46" s="59"/>
      <c r="M46" s="59"/>
      <c r="N46" s="59"/>
      <c r="O46" s="59"/>
      <c r="P46" s="59"/>
      <c r="Q46" s="59"/>
      <c r="R46" s="59"/>
      <c r="S46" s="59"/>
      <c r="T46" s="59"/>
      <c r="U46" s="59"/>
      <c r="V46" s="59"/>
      <c r="W46" s="59"/>
      <c r="X46" s="59"/>
      <c r="Y46" s="59"/>
      <c r="Z46" s="59"/>
    </row>
    <row r="47" spans="2:26" x14ac:dyDescent="0.3">
      <c r="B47" s="34"/>
      <c r="C47" s="59"/>
      <c r="D47" s="59"/>
      <c r="E47" s="59"/>
      <c r="F47" s="59"/>
      <c r="G47" s="59"/>
      <c r="H47" s="59"/>
      <c r="I47" s="59"/>
      <c r="J47" s="59"/>
      <c r="K47" s="59"/>
      <c r="L47" s="59"/>
      <c r="M47" s="59"/>
      <c r="N47" s="59"/>
      <c r="O47" s="59"/>
      <c r="P47" s="59"/>
      <c r="Q47" s="59"/>
      <c r="R47" s="59"/>
      <c r="S47" s="59"/>
      <c r="T47" s="59"/>
      <c r="U47" s="59"/>
      <c r="V47" s="59"/>
      <c r="W47" s="59"/>
      <c r="X47" s="59"/>
      <c r="Y47" s="59"/>
      <c r="Z47" s="59"/>
    </row>
    <row r="48" spans="2:26" x14ac:dyDescent="0.3">
      <c r="B48" s="34"/>
      <c r="C48" s="59"/>
      <c r="D48" s="59"/>
      <c r="E48" s="59"/>
      <c r="F48" s="59"/>
      <c r="G48" s="59"/>
      <c r="H48" s="59"/>
      <c r="I48" s="59"/>
      <c r="J48" s="59"/>
      <c r="K48" s="59"/>
      <c r="L48" s="59"/>
      <c r="M48" s="59"/>
      <c r="N48" s="59"/>
      <c r="O48" s="59"/>
      <c r="P48" s="59"/>
      <c r="Q48" s="59"/>
      <c r="R48" s="59"/>
      <c r="S48" s="59"/>
      <c r="T48" s="59"/>
      <c r="U48" s="59"/>
      <c r="V48" s="59"/>
      <c r="W48" s="59"/>
      <c r="X48" s="59"/>
      <c r="Y48" s="59"/>
      <c r="Z48" s="59"/>
    </row>
    <row r="49" spans="2:26" x14ac:dyDescent="0.3">
      <c r="B49" s="22"/>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2:26" x14ac:dyDescent="0.3">
      <c r="B50" s="22"/>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2:26" x14ac:dyDescent="0.3">
      <c r="B51" s="22"/>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2:26" x14ac:dyDescent="0.3">
      <c r="B52" s="22"/>
      <c r="C52" s="50"/>
      <c r="D52" s="23"/>
      <c r="E52" s="23"/>
      <c r="F52" s="23"/>
      <c r="G52" s="23"/>
      <c r="H52" s="23"/>
      <c r="I52" s="23"/>
      <c r="J52" s="23"/>
      <c r="K52" s="23"/>
      <c r="L52" s="23"/>
      <c r="M52" s="23"/>
      <c r="N52" s="23"/>
      <c r="O52" s="23"/>
      <c r="P52" s="23"/>
      <c r="Q52" s="23"/>
      <c r="R52" s="23"/>
      <c r="S52" s="23"/>
      <c r="T52" s="23"/>
      <c r="U52" s="23"/>
      <c r="V52" s="23"/>
      <c r="W52" s="23"/>
      <c r="X52" s="23"/>
      <c r="Y52" s="23"/>
      <c r="Z52" s="23"/>
    </row>
    <row r="53" spans="2:26" x14ac:dyDescent="0.3">
      <c r="B53" s="22"/>
      <c r="C53" s="50"/>
      <c r="D53" s="23"/>
      <c r="E53" s="23"/>
      <c r="F53" s="23"/>
      <c r="G53" s="23"/>
      <c r="H53" s="23"/>
      <c r="I53" s="23"/>
      <c r="J53" s="23"/>
      <c r="K53" s="23"/>
      <c r="L53" s="23"/>
      <c r="M53" s="23"/>
      <c r="N53" s="23"/>
      <c r="O53" s="23"/>
      <c r="P53" s="23"/>
      <c r="Q53" s="23"/>
      <c r="R53" s="23"/>
      <c r="S53" s="23"/>
      <c r="T53" s="23"/>
      <c r="U53" s="23"/>
      <c r="V53" s="23"/>
      <c r="W53" s="23"/>
      <c r="X53" s="23"/>
      <c r="Y53" s="23"/>
      <c r="Z53" s="23"/>
    </row>
    <row r="54" spans="2:26" x14ac:dyDescent="0.3">
      <c r="B54" s="22"/>
      <c r="C54" s="50"/>
      <c r="D54" s="23"/>
      <c r="E54" s="23"/>
      <c r="F54" s="23"/>
      <c r="G54" s="23"/>
      <c r="H54" s="23"/>
      <c r="I54" s="23"/>
      <c r="J54" s="23"/>
      <c r="K54" s="23"/>
      <c r="L54" s="23"/>
      <c r="M54" s="23"/>
      <c r="N54" s="23"/>
      <c r="O54" s="23"/>
      <c r="P54" s="23"/>
      <c r="Q54" s="23"/>
      <c r="R54" s="23"/>
      <c r="S54" s="23"/>
      <c r="T54" s="23"/>
      <c r="U54" s="23"/>
      <c r="V54" s="23"/>
      <c r="W54" s="23"/>
      <c r="X54" s="23"/>
      <c r="Y54" s="23"/>
      <c r="Z54" s="23"/>
    </row>
    <row r="55" spans="2:26" x14ac:dyDescent="0.3">
      <c r="B55" s="22"/>
      <c r="C55" s="50"/>
      <c r="D55" s="23"/>
      <c r="E55" s="23"/>
      <c r="F55" s="23"/>
      <c r="G55" s="23"/>
      <c r="H55" s="23"/>
      <c r="I55" s="23"/>
      <c r="J55" s="23"/>
      <c r="K55" s="23"/>
      <c r="L55" s="23"/>
      <c r="M55" s="23"/>
      <c r="N55" s="23"/>
      <c r="O55" s="23"/>
      <c r="P55" s="23"/>
      <c r="Q55" s="23"/>
      <c r="R55" s="23"/>
      <c r="S55" s="23"/>
      <c r="T55" s="23"/>
      <c r="U55" s="23"/>
      <c r="V55" s="23"/>
      <c r="W55" s="23"/>
      <c r="X55" s="23"/>
      <c r="Y55" s="23"/>
      <c r="Z55" s="23"/>
    </row>
    <row r="56" spans="2:26" x14ac:dyDescent="0.3">
      <c r="B56" s="22"/>
      <c r="C56" s="50"/>
      <c r="D56" s="23"/>
      <c r="E56" s="23"/>
      <c r="F56" s="23"/>
      <c r="G56" s="23"/>
      <c r="H56" s="23"/>
      <c r="I56" s="23"/>
      <c r="J56" s="23"/>
      <c r="K56" s="23"/>
      <c r="L56" s="23"/>
      <c r="M56" s="23"/>
      <c r="N56" s="23"/>
      <c r="O56" s="23"/>
      <c r="P56" s="23"/>
      <c r="Q56" s="23"/>
      <c r="R56" s="23"/>
      <c r="S56" s="23"/>
      <c r="T56" s="23"/>
      <c r="U56" s="23"/>
      <c r="V56" s="23"/>
      <c r="W56" s="23"/>
      <c r="X56" s="23"/>
      <c r="Y56" s="23"/>
      <c r="Z56" s="23"/>
    </row>
    <row r="57" spans="2:26" x14ac:dyDescent="0.3">
      <c r="B57" s="22"/>
      <c r="C57" s="50"/>
      <c r="D57" s="23"/>
      <c r="E57" s="23"/>
      <c r="F57" s="23"/>
      <c r="G57" s="23"/>
      <c r="H57" s="23"/>
      <c r="I57" s="23"/>
      <c r="J57" s="23"/>
      <c r="K57" s="23"/>
      <c r="L57" s="23"/>
      <c r="M57" s="23"/>
      <c r="N57" s="23"/>
      <c r="O57" s="23"/>
      <c r="P57" s="23"/>
      <c r="Q57" s="23"/>
      <c r="R57" s="23"/>
      <c r="S57" s="23"/>
      <c r="T57" s="23"/>
      <c r="U57" s="23"/>
      <c r="V57" s="23"/>
      <c r="W57" s="23"/>
      <c r="X57" s="23"/>
      <c r="Y57" s="23"/>
      <c r="Z57" s="23"/>
    </row>
    <row r="58" spans="2:26" x14ac:dyDescent="0.3">
      <c r="B58" s="22"/>
      <c r="C58" s="50"/>
      <c r="D58" s="23"/>
      <c r="E58" s="23"/>
      <c r="F58" s="23"/>
      <c r="G58" s="23"/>
      <c r="H58" s="23"/>
      <c r="I58" s="23"/>
      <c r="J58" s="23"/>
      <c r="K58" s="23"/>
      <c r="L58" s="23"/>
      <c r="M58" s="23"/>
      <c r="N58" s="23"/>
      <c r="O58" s="23"/>
      <c r="P58" s="23"/>
      <c r="Q58" s="23"/>
      <c r="R58" s="23"/>
      <c r="S58" s="23"/>
      <c r="T58" s="23"/>
      <c r="U58" s="23"/>
      <c r="V58" s="23"/>
      <c r="W58" s="23"/>
      <c r="X58" s="23"/>
      <c r="Y58" s="23"/>
      <c r="Z58" s="23"/>
    </row>
    <row r="59" spans="2:26" x14ac:dyDescent="0.3">
      <c r="B59" s="22"/>
      <c r="C59" s="50"/>
      <c r="D59" s="23"/>
      <c r="E59" s="23"/>
      <c r="F59" s="23"/>
      <c r="G59" s="23"/>
      <c r="H59" s="23"/>
      <c r="I59" s="23"/>
      <c r="J59" s="23"/>
      <c r="K59" s="23"/>
      <c r="L59" s="23"/>
      <c r="M59" s="23"/>
      <c r="N59" s="23"/>
      <c r="O59" s="23"/>
      <c r="P59" s="23"/>
      <c r="Q59" s="23"/>
      <c r="R59" s="23"/>
      <c r="S59" s="23"/>
      <c r="T59" s="23"/>
      <c r="U59" s="23"/>
      <c r="V59" s="23"/>
      <c r="W59" s="23"/>
      <c r="X59" s="23"/>
      <c r="Y59" s="23"/>
      <c r="Z59" s="23"/>
    </row>
    <row r="60" spans="2:26" x14ac:dyDescent="0.3">
      <c r="B60" s="22"/>
      <c r="C60" s="50"/>
      <c r="D60" s="23"/>
      <c r="E60" s="23"/>
      <c r="F60" s="23"/>
      <c r="G60" s="23"/>
      <c r="H60" s="23"/>
      <c r="I60" s="23"/>
      <c r="J60" s="23"/>
      <c r="K60" s="23"/>
      <c r="L60" s="23"/>
      <c r="M60" s="23"/>
      <c r="N60" s="23"/>
      <c r="O60" s="23"/>
      <c r="P60" s="23"/>
      <c r="Q60" s="23"/>
      <c r="R60" s="23"/>
      <c r="S60" s="23"/>
      <c r="T60" s="23"/>
      <c r="U60" s="23"/>
      <c r="V60" s="23"/>
      <c r="W60" s="23"/>
      <c r="X60" s="23"/>
      <c r="Y60" s="23"/>
      <c r="Z60" s="23"/>
    </row>
    <row r="61" spans="2:26" x14ac:dyDescent="0.3">
      <c r="B61" s="22"/>
      <c r="C61" s="50"/>
      <c r="D61" s="23"/>
      <c r="E61" s="23"/>
      <c r="F61" s="23"/>
      <c r="G61" s="23"/>
      <c r="H61" s="23"/>
      <c r="I61" s="23"/>
      <c r="J61" s="23"/>
      <c r="K61" s="23"/>
      <c r="L61" s="23"/>
      <c r="M61" s="23"/>
      <c r="N61" s="23"/>
      <c r="O61" s="23"/>
      <c r="P61" s="23"/>
      <c r="Q61" s="23"/>
      <c r="R61" s="23"/>
      <c r="S61" s="23"/>
      <c r="T61" s="23"/>
      <c r="U61" s="23"/>
      <c r="V61" s="23"/>
      <c r="W61" s="23"/>
      <c r="X61" s="23"/>
      <c r="Y61" s="23"/>
      <c r="Z61" s="23"/>
    </row>
    <row r="62" spans="2:26" x14ac:dyDescent="0.3">
      <c r="B62" s="22"/>
      <c r="C62" s="50"/>
      <c r="D62" s="23"/>
      <c r="E62" s="23"/>
      <c r="F62" s="23"/>
      <c r="G62" s="23"/>
      <c r="H62" s="23"/>
      <c r="I62" s="23"/>
      <c r="J62" s="23"/>
      <c r="K62" s="23"/>
      <c r="L62" s="23"/>
      <c r="M62" s="23"/>
      <c r="N62" s="23"/>
      <c r="O62" s="23"/>
      <c r="P62" s="23"/>
      <c r="Q62" s="23"/>
      <c r="R62" s="23"/>
      <c r="S62" s="23"/>
      <c r="T62" s="23"/>
      <c r="U62" s="23"/>
      <c r="V62" s="23"/>
      <c r="W62" s="23"/>
      <c r="X62" s="23"/>
      <c r="Y62" s="23"/>
      <c r="Z62" s="23"/>
    </row>
    <row r="63" spans="2:26" x14ac:dyDescent="0.3">
      <c r="B63" s="22"/>
      <c r="C63" s="50"/>
      <c r="D63" s="23"/>
      <c r="E63" s="23"/>
      <c r="F63" s="23"/>
      <c r="G63" s="23"/>
      <c r="H63" s="23"/>
      <c r="I63" s="23"/>
      <c r="J63" s="23"/>
      <c r="K63" s="23"/>
      <c r="L63" s="23"/>
      <c r="M63" s="23"/>
      <c r="N63" s="23"/>
      <c r="O63" s="23"/>
      <c r="P63" s="23"/>
      <c r="Q63" s="23"/>
      <c r="R63" s="23"/>
      <c r="S63" s="23"/>
      <c r="T63" s="23"/>
      <c r="U63" s="23"/>
      <c r="V63" s="23"/>
      <c r="W63" s="23"/>
      <c r="X63" s="23"/>
      <c r="Y63" s="23"/>
      <c r="Z63" s="23"/>
    </row>
    <row r="64" spans="2:26" x14ac:dyDescent="0.3">
      <c r="B64" s="22"/>
      <c r="C64" s="50"/>
      <c r="D64" s="23"/>
      <c r="E64" s="23"/>
      <c r="F64" s="23"/>
      <c r="G64" s="23"/>
      <c r="H64" s="23"/>
      <c r="I64" s="23"/>
      <c r="J64" s="23"/>
      <c r="K64" s="23"/>
      <c r="L64" s="23"/>
      <c r="M64" s="23"/>
      <c r="N64" s="23"/>
      <c r="O64" s="23"/>
      <c r="P64" s="23"/>
      <c r="Q64" s="23"/>
      <c r="R64" s="23"/>
      <c r="S64" s="23"/>
      <c r="T64" s="23"/>
      <c r="U64" s="23"/>
      <c r="V64" s="23"/>
      <c r="W64" s="23"/>
      <c r="X64" s="23"/>
      <c r="Y64" s="23"/>
      <c r="Z64" s="23"/>
    </row>
    <row r="65" spans="2:26" x14ac:dyDescent="0.3">
      <c r="B65" s="22"/>
      <c r="C65" s="50"/>
      <c r="D65" s="23"/>
      <c r="E65" s="23"/>
      <c r="F65" s="23"/>
      <c r="G65" s="23"/>
      <c r="H65" s="23"/>
      <c r="I65" s="23"/>
      <c r="J65" s="23"/>
      <c r="K65" s="23"/>
      <c r="L65" s="23"/>
      <c r="M65" s="23"/>
      <c r="N65" s="23"/>
      <c r="O65" s="23"/>
      <c r="P65" s="23"/>
      <c r="Q65" s="23"/>
      <c r="R65" s="23"/>
      <c r="S65" s="23"/>
      <c r="T65" s="23"/>
      <c r="U65" s="23"/>
      <c r="V65" s="23"/>
      <c r="W65" s="23"/>
      <c r="X65" s="23"/>
      <c r="Y65" s="23"/>
      <c r="Z65" s="23"/>
    </row>
    <row r="66" spans="2:26" x14ac:dyDescent="0.3">
      <c r="B66" s="22"/>
      <c r="C66" s="50"/>
      <c r="D66" s="23"/>
      <c r="E66" s="23"/>
      <c r="F66" s="23"/>
      <c r="G66" s="23"/>
      <c r="H66" s="23"/>
      <c r="I66" s="23"/>
      <c r="J66" s="23"/>
      <c r="K66" s="23"/>
      <c r="L66" s="23"/>
      <c r="M66" s="23"/>
      <c r="N66" s="23"/>
      <c r="O66" s="23"/>
      <c r="P66" s="23"/>
      <c r="Q66" s="23"/>
      <c r="R66" s="23"/>
      <c r="S66" s="23"/>
      <c r="T66" s="23"/>
      <c r="U66" s="23"/>
      <c r="V66" s="23"/>
      <c r="W66" s="23"/>
      <c r="X66" s="23"/>
      <c r="Y66" s="23"/>
      <c r="Z66" s="23"/>
    </row>
    <row r="67" spans="2:26" x14ac:dyDescent="0.3">
      <c r="B67" s="22"/>
      <c r="C67" s="50"/>
      <c r="D67" s="23"/>
      <c r="E67" s="23"/>
      <c r="F67" s="23"/>
      <c r="G67" s="23"/>
      <c r="H67" s="23"/>
      <c r="I67" s="23"/>
      <c r="J67" s="23"/>
      <c r="K67" s="23"/>
      <c r="L67" s="23"/>
      <c r="M67" s="23"/>
      <c r="N67" s="23"/>
      <c r="O67" s="23"/>
      <c r="P67" s="23"/>
      <c r="Q67" s="23"/>
      <c r="R67" s="23"/>
      <c r="S67" s="23"/>
      <c r="T67" s="23"/>
      <c r="U67" s="23"/>
      <c r="V67" s="23"/>
      <c r="W67" s="23"/>
      <c r="X67" s="23"/>
      <c r="Y67" s="23"/>
      <c r="Z67" s="23"/>
    </row>
    <row r="68" spans="2:26" x14ac:dyDescent="0.3">
      <c r="B68" s="22"/>
      <c r="C68" s="50"/>
      <c r="D68" s="23"/>
      <c r="E68" s="23"/>
      <c r="F68" s="23"/>
      <c r="G68" s="23"/>
      <c r="H68" s="23"/>
      <c r="I68" s="23"/>
      <c r="J68" s="23"/>
      <c r="K68" s="23"/>
      <c r="L68" s="23"/>
      <c r="M68" s="23"/>
      <c r="N68" s="23"/>
      <c r="O68" s="23"/>
      <c r="P68" s="23"/>
      <c r="Q68" s="23"/>
      <c r="R68" s="23"/>
      <c r="S68" s="23"/>
      <c r="T68" s="23"/>
      <c r="U68" s="23"/>
      <c r="V68" s="23"/>
      <c r="W68" s="23"/>
      <c r="X68" s="23"/>
      <c r="Y68" s="23"/>
      <c r="Z68" s="23"/>
    </row>
    <row r="69" spans="2:26" x14ac:dyDescent="0.3">
      <c r="B69" s="22"/>
      <c r="C69" s="50"/>
      <c r="D69" s="23"/>
      <c r="E69" s="23"/>
      <c r="F69" s="23"/>
      <c r="G69" s="23"/>
      <c r="H69" s="23"/>
      <c r="I69" s="23"/>
      <c r="J69" s="23"/>
      <c r="K69" s="23"/>
      <c r="L69" s="23"/>
      <c r="M69" s="23"/>
      <c r="N69" s="23"/>
      <c r="O69" s="23"/>
      <c r="P69" s="23"/>
      <c r="Q69" s="23"/>
      <c r="R69" s="23"/>
      <c r="S69" s="23"/>
      <c r="T69" s="23"/>
      <c r="U69" s="23"/>
      <c r="V69" s="23"/>
      <c r="W69" s="23"/>
      <c r="X69" s="23"/>
      <c r="Y69" s="23"/>
      <c r="Z69" s="23"/>
    </row>
    <row r="70" spans="2:26" x14ac:dyDescent="0.3">
      <c r="B70" s="22"/>
      <c r="C70" s="50"/>
      <c r="D70" s="23"/>
      <c r="E70" s="23"/>
      <c r="F70" s="23"/>
      <c r="G70" s="23"/>
      <c r="H70" s="23"/>
      <c r="I70" s="23"/>
      <c r="J70" s="23"/>
      <c r="K70" s="23"/>
      <c r="L70" s="23"/>
      <c r="M70" s="23"/>
      <c r="N70" s="23"/>
      <c r="O70" s="23"/>
      <c r="P70" s="23"/>
      <c r="Q70" s="23"/>
      <c r="R70" s="23"/>
      <c r="S70" s="23"/>
      <c r="T70" s="23"/>
      <c r="U70" s="23"/>
      <c r="V70" s="23"/>
      <c r="W70" s="23"/>
      <c r="X70" s="23"/>
      <c r="Y70" s="23"/>
      <c r="Z70" s="23"/>
    </row>
    <row r="71" spans="2:26" x14ac:dyDescent="0.3">
      <c r="B71" s="22"/>
      <c r="C71" s="50"/>
      <c r="D71" s="23"/>
      <c r="E71" s="23"/>
      <c r="F71" s="23"/>
      <c r="G71" s="23"/>
      <c r="H71" s="23"/>
      <c r="I71" s="23"/>
      <c r="J71" s="23"/>
      <c r="K71" s="23"/>
      <c r="L71" s="23"/>
      <c r="M71" s="23"/>
      <c r="N71" s="23"/>
      <c r="O71" s="23"/>
      <c r="P71" s="23"/>
      <c r="Q71" s="23"/>
      <c r="R71" s="23"/>
      <c r="S71" s="23"/>
      <c r="T71" s="23"/>
      <c r="U71" s="23"/>
      <c r="V71" s="23"/>
      <c r="W71" s="23"/>
      <c r="X71" s="23"/>
      <c r="Y71" s="23"/>
      <c r="Z71" s="23"/>
    </row>
    <row r="72" spans="2:26" x14ac:dyDescent="0.3">
      <c r="B72" s="22"/>
      <c r="C72" s="50"/>
      <c r="D72" s="23"/>
      <c r="E72" s="23"/>
      <c r="F72" s="23"/>
      <c r="G72" s="23"/>
      <c r="H72" s="23"/>
      <c r="I72" s="23"/>
      <c r="J72" s="23"/>
      <c r="K72" s="23"/>
      <c r="L72" s="23"/>
      <c r="M72" s="23"/>
      <c r="N72" s="23"/>
      <c r="O72" s="23"/>
      <c r="P72" s="23"/>
      <c r="Q72" s="23"/>
      <c r="R72" s="23"/>
      <c r="S72" s="23"/>
      <c r="T72" s="23"/>
      <c r="U72" s="23"/>
      <c r="V72" s="23"/>
      <c r="W72" s="23"/>
      <c r="X72" s="23"/>
      <c r="Y72" s="23"/>
      <c r="Z72" s="23"/>
    </row>
    <row r="73" spans="2:26" x14ac:dyDescent="0.3">
      <c r="B73" s="22"/>
      <c r="C73" s="50"/>
      <c r="D73" s="23"/>
      <c r="E73" s="23"/>
      <c r="F73" s="23"/>
      <c r="G73" s="23"/>
      <c r="H73" s="23"/>
      <c r="I73" s="23"/>
      <c r="J73" s="23"/>
      <c r="K73" s="23"/>
      <c r="L73" s="23"/>
      <c r="M73" s="23"/>
      <c r="N73" s="23"/>
      <c r="O73" s="23"/>
      <c r="P73" s="23"/>
      <c r="Q73" s="23"/>
      <c r="R73" s="23"/>
      <c r="S73" s="23"/>
      <c r="T73" s="23"/>
      <c r="U73" s="23"/>
      <c r="V73" s="23"/>
      <c r="W73" s="23"/>
      <c r="X73" s="23"/>
      <c r="Y73" s="23"/>
      <c r="Z73" s="23"/>
    </row>
    <row r="74" spans="2:26" x14ac:dyDescent="0.3">
      <c r="B74" s="22"/>
      <c r="C74" s="50"/>
      <c r="D74" s="23"/>
      <c r="E74" s="23"/>
      <c r="F74" s="23"/>
      <c r="G74" s="23"/>
      <c r="H74" s="23"/>
      <c r="I74" s="23"/>
      <c r="J74" s="23"/>
      <c r="K74" s="23"/>
      <c r="L74" s="23"/>
      <c r="M74" s="23"/>
      <c r="N74" s="23"/>
      <c r="O74" s="23"/>
      <c r="P74" s="23"/>
      <c r="Q74" s="23"/>
      <c r="R74" s="23"/>
      <c r="S74" s="23"/>
      <c r="T74" s="23"/>
      <c r="U74" s="23"/>
      <c r="V74" s="23"/>
      <c r="W74" s="23"/>
      <c r="X74" s="23"/>
      <c r="Y74" s="23"/>
      <c r="Z74" s="23"/>
    </row>
    <row r="75" spans="2:26" x14ac:dyDescent="0.3">
      <c r="B75" s="22"/>
      <c r="C75" s="50"/>
      <c r="D75" s="23"/>
      <c r="E75" s="23"/>
      <c r="F75" s="23"/>
      <c r="G75" s="23"/>
      <c r="H75" s="23"/>
      <c r="I75" s="23"/>
      <c r="J75" s="23"/>
      <c r="K75" s="23"/>
      <c r="L75" s="23"/>
      <c r="M75" s="23"/>
      <c r="N75" s="23"/>
      <c r="O75" s="23"/>
      <c r="P75" s="23"/>
      <c r="Q75" s="23"/>
      <c r="R75" s="23"/>
      <c r="S75" s="23"/>
      <c r="T75" s="23"/>
      <c r="U75" s="23"/>
      <c r="V75" s="23"/>
      <c r="W75" s="23"/>
      <c r="X75" s="23"/>
      <c r="Y75" s="23"/>
      <c r="Z75" s="23"/>
    </row>
    <row r="76" spans="2:26" x14ac:dyDescent="0.3">
      <c r="B76" s="22"/>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2:26" x14ac:dyDescent="0.3">
      <c r="B77" s="22"/>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2:26" x14ac:dyDescent="0.3">
      <c r="B78" s="22"/>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2:26" x14ac:dyDescent="0.3">
      <c r="B79" s="22"/>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2:26" x14ac:dyDescent="0.3">
      <c r="B80" s="22"/>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2:26" x14ac:dyDescent="0.3">
      <c r="B81" s="22"/>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2:26" x14ac:dyDescent="0.3">
      <c r="B82" s="22"/>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2:26" x14ac:dyDescent="0.3">
      <c r="B83" s="22"/>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2:26" x14ac:dyDescent="0.3">
      <c r="B84" s="22"/>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2:26" x14ac:dyDescent="0.3">
      <c r="B85" s="22"/>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2:26" x14ac:dyDescent="0.3">
      <c r="B86" s="22"/>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2:26" x14ac:dyDescent="0.3">
      <c r="B87" s="22"/>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2:26" x14ac:dyDescent="0.3">
      <c r="B88" s="22"/>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2:26" x14ac:dyDescent="0.3">
      <c r="B89" s="22"/>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2:26" x14ac:dyDescent="0.3">
      <c r="B90" s="22"/>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2:26" x14ac:dyDescent="0.3">
      <c r="B91" s="22"/>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2:26" x14ac:dyDescent="0.3">
      <c r="B92" s="22"/>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2:26" x14ac:dyDescent="0.3">
      <c r="B93" s="22"/>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2:26" x14ac:dyDescent="0.3">
      <c r="B94" s="22"/>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2:26" x14ac:dyDescent="0.3">
      <c r="B95" s="22"/>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2:26" x14ac:dyDescent="0.3">
      <c r="B96" s="22"/>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2:26" x14ac:dyDescent="0.3">
      <c r="B97" s="22"/>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2:26" x14ac:dyDescent="0.3">
      <c r="B98" s="22"/>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2:26" x14ac:dyDescent="0.3">
      <c r="B99" s="22"/>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2:26" x14ac:dyDescent="0.3">
      <c r="B100" s="22"/>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2:26" x14ac:dyDescent="0.3">
      <c r="B101" s="22"/>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2:26" x14ac:dyDescent="0.3">
      <c r="B102" s="22"/>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2:26" x14ac:dyDescent="0.3">
      <c r="B103" s="22"/>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2:26" x14ac:dyDescent="0.3">
      <c r="B104" s="22"/>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2:26" x14ac:dyDescent="0.3">
      <c r="B105" s="22"/>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2:26" x14ac:dyDescent="0.3">
      <c r="B106" s="22"/>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2:26" x14ac:dyDescent="0.3">
      <c r="B107" s="22"/>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2:26" x14ac:dyDescent="0.3">
      <c r="B108" s="22"/>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2:26" x14ac:dyDescent="0.3">
      <c r="B109" s="22"/>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2:26" x14ac:dyDescent="0.3">
      <c r="B110" s="22"/>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2:26" x14ac:dyDescent="0.3">
      <c r="B111" s="22"/>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2:26" x14ac:dyDescent="0.3">
      <c r="B112" s="22"/>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2:26" x14ac:dyDescent="0.3">
      <c r="B113" s="22"/>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2:26" x14ac:dyDescent="0.3">
      <c r="B114" s="22"/>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2:26" x14ac:dyDescent="0.3">
      <c r="B115" s="22"/>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2:26" x14ac:dyDescent="0.3">
      <c r="B116" s="22"/>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2:26" x14ac:dyDescent="0.3">
      <c r="B117" s="22"/>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2:26" x14ac:dyDescent="0.3">
      <c r="B118" s="22"/>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2:26" x14ac:dyDescent="0.3">
      <c r="B119" s="22"/>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2:26" x14ac:dyDescent="0.3">
      <c r="B120" s="22"/>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2:26" x14ac:dyDescent="0.3">
      <c r="B121" s="22"/>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2:26" x14ac:dyDescent="0.3">
      <c r="B122" s="22"/>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2:26" x14ac:dyDescent="0.3">
      <c r="B123" s="22"/>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2:26" x14ac:dyDescent="0.3">
      <c r="B124" s="22"/>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2:26" x14ac:dyDescent="0.3">
      <c r="B125" s="22"/>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2:26" x14ac:dyDescent="0.3">
      <c r="B126" s="22"/>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2:26" x14ac:dyDescent="0.3">
      <c r="B127" s="22"/>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2:26" x14ac:dyDescent="0.3">
      <c r="B128" s="22"/>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2:26" x14ac:dyDescent="0.3">
      <c r="B129" s="22"/>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2:26" x14ac:dyDescent="0.3">
      <c r="B130" s="22"/>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2:26" x14ac:dyDescent="0.3">
      <c r="B131" s="22"/>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2:26" x14ac:dyDescent="0.3">
      <c r="B132" s="22"/>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2:26" x14ac:dyDescent="0.3">
      <c r="B133" s="22"/>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2:26" x14ac:dyDescent="0.3">
      <c r="B134" s="22"/>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2:26" x14ac:dyDescent="0.3">
      <c r="B135" s="22"/>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2:26" x14ac:dyDescent="0.3">
      <c r="B136" s="22"/>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2:26" x14ac:dyDescent="0.3">
      <c r="B137" s="22"/>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2:26" x14ac:dyDescent="0.3">
      <c r="B138" s="22"/>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2:26" x14ac:dyDescent="0.3">
      <c r="B139" s="22"/>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2:26" x14ac:dyDescent="0.3">
      <c r="B140" s="22"/>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2:26" x14ac:dyDescent="0.3">
      <c r="B141" s="22"/>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2:26" x14ac:dyDescent="0.3">
      <c r="B142" s="22"/>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2:26" x14ac:dyDescent="0.3">
      <c r="B143" s="22"/>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2:26" x14ac:dyDescent="0.3">
      <c r="B144" s="22"/>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2:26" x14ac:dyDescent="0.3">
      <c r="B145" s="22"/>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2:26" x14ac:dyDescent="0.3">
      <c r="B146" s="22"/>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2:26" x14ac:dyDescent="0.3">
      <c r="B147" s="22"/>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2:26" x14ac:dyDescent="0.3">
      <c r="B148" s="22"/>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2:26" x14ac:dyDescent="0.3">
      <c r="B149" s="22"/>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2:26" x14ac:dyDescent="0.3">
      <c r="B150" s="22"/>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2:26" x14ac:dyDescent="0.3">
      <c r="B151" s="22"/>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2:26" x14ac:dyDescent="0.3">
      <c r="B152" s="22"/>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2:26" x14ac:dyDescent="0.3">
      <c r="B153" s="22"/>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2:26" x14ac:dyDescent="0.3">
      <c r="B154" s="22"/>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2:26" x14ac:dyDescent="0.3">
      <c r="B155" s="22"/>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2:26" x14ac:dyDescent="0.3">
      <c r="B156" s="22"/>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2:26" x14ac:dyDescent="0.3">
      <c r="B157" s="22"/>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2:26" x14ac:dyDescent="0.3">
      <c r="B158" s="22"/>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2:26" x14ac:dyDescent="0.3">
      <c r="B159" s="22"/>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2:26" x14ac:dyDescent="0.3">
      <c r="B160" s="22"/>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2:26" x14ac:dyDescent="0.3">
      <c r="B161" s="22"/>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2:26" x14ac:dyDescent="0.3">
      <c r="B162" s="22"/>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2:26" x14ac:dyDescent="0.3">
      <c r="B163" s="22"/>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2:26" x14ac:dyDescent="0.3">
      <c r="B164" s="22"/>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2:26" x14ac:dyDescent="0.3">
      <c r="B165" s="22"/>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2:26" x14ac:dyDescent="0.3">
      <c r="B166" s="22"/>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2:26" x14ac:dyDescent="0.3">
      <c r="B167" s="22"/>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2:26" x14ac:dyDescent="0.3">
      <c r="B168" s="22"/>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2:26" x14ac:dyDescent="0.3">
      <c r="B169" s="22"/>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2:26" x14ac:dyDescent="0.3">
      <c r="B170" s="22"/>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2:26" x14ac:dyDescent="0.3">
      <c r="B171" s="22"/>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2:26" x14ac:dyDescent="0.3">
      <c r="B172" s="22"/>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2:26" x14ac:dyDescent="0.3">
      <c r="B173" s="22"/>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2:26" x14ac:dyDescent="0.3">
      <c r="B174" s="22"/>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2:26" x14ac:dyDescent="0.3">
      <c r="B175" s="22"/>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2:26" x14ac:dyDescent="0.3">
      <c r="B176" s="22"/>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2:26" x14ac:dyDescent="0.3">
      <c r="B177" s="22"/>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2:26" x14ac:dyDescent="0.3">
      <c r="B178" s="22"/>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2:26" x14ac:dyDescent="0.3">
      <c r="B179" s="22"/>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2:26" x14ac:dyDescent="0.3">
      <c r="B180" s="22"/>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2:26" x14ac:dyDescent="0.3">
      <c r="B181" s="22"/>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2:26" x14ac:dyDescent="0.3">
      <c r="B182" s="22"/>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2:26" x14ac:dyDescent="0.3">
      <c r="B183" s="22"/>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2:26" x14ac:dyDescent="0.3">
      <c r="B184" s="22"/>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2:26" x14ac:dyDescent="0.3">
      <c r="B185" s="22"/>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2:26" x14ac:dyDescent="0.3">
      <c r="B186" s="22"/>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2:26" x14ac:dyDescent="0.3">
      <c r="B187" s="22"/>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2:26" x14ac:dyDescent="0.3">
      <c r="B188" s="22"/>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2:26" x14ac:dyDescent="0.3">
      <c r="B189" s="22"/>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2:26" x14ac:dyDescent="0.3">
      <c r="B190" s="22"/>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2:26" x14ac:dyDescent="0.3">
      <c r="B191" s="22"/>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2:26" x14ac:dyDescent="0.3">
      <c r="B192" s="22"/>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2:26" x14ac:dyDescent="0.3">
      <c r="B193" s="22"/>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2:26" x14ac:dyDescent="0.3">
      <c r="B194" s="22"/>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2:26" x14ac:dyDescent="0.3">
      <c r="B195" s="22"/>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2:26" x14ac:dyDescent="0.3">
      <c r="B196" s="22"/>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2:26" x14ac:dyDescent="0.3">
      <c r="B197" s="22"/>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2:26" x14ac:dyDescent="0.3">
      <c r="B198" s="22"/>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2:26" x14ac:dyDescent="0.3">
      <c r="B199" s="22"/>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2:26" x14ac:dyDescent="0.3">
      <c r="B200" s="22"/>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2:26" x14ac:dyDescent="0.3">
      <c r="B201" s="22"/>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2:26" x14ac:dyDescent="0.3">
      <c r="B202" s="22"/>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2:26" x14ac:dyDescent="0.3">
      <c r="B203" s="22"/>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2:26" x14ac:dyDescent="0.3">
      <c r="B204" s="22"/>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2:26" x14ac:dyDescent="0.3">
      <c r="B205" s="22"/>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2:26" x14ac:dyDescent="0.3">
      <c r="B206" s="22"/>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2:26" x14ac:dyDescent="0.3">
      <c r="B207" s="22"/>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2:26" x14ac:dyDescent="0.3">
      <c r="B208" s="22"/>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2:26" x14ac:dyDescent="0.3">
      <c r="B209" s="22"/>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2:26" x14ac:dyDescent="0.3">
      <c r="B210" s="22"/>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2:26" x14ac:dyDescent="0.3">
      <c r="B211" s="22"/>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2:26" x14ac:dyDescent="0.3">
      <c r="B212" s="22"/>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2:26" x14ac:dyDescent="0.3">
      <c r="B213" s="22"/>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2:26" x14ac:dyDescent="0.3">
      <c r="B214" s="22"/>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2:26" x14ac:dyDescent="0.3">
      <c r="B215" s="22"/>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2:26" x14ac:dyDescent="0.3">
      <c r="B216" s="22"/>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2:26" x14ac:dyDescent="0.3">
      <c r="B217" s="22"/>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2:26" x14ac:dyDescent="0.3">
      <c r="B218" s="22"/>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2:26" x14ac:dyDescent="0.3">
      <c r="B219" s="22"/>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2:26" x14ac:dyDescent="0.3">
      <c r="B220" s="22"/>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2:26" x14ac:dyDescent="0.3">
      <c r="B221" s="22"/>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2:26" x14ac:dyDescent="0.3">
      <c r="B222" s="22"/>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2:26" x14ac:dyDescent="0.3">
      <c r="B223" s="22"/>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2:26" x14ac:dyDescent="0.3">
      <c r="B224" s="22"/>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2:26" x14ac:dyDescent="0.3">
      <c r="B225" s="22"/>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2:26" x14ac:dyDescent="0.3">
      <c r="B226" s="22"/>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2:26" x14ac:dyDescent="0.3">
      <c r="B227" s="22"/>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2:26" x14ac:dyDescent="0.3">
      <c r="B228" s="22"/>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2:26" x14ac:dyDescent="0.3">
      <c r="B229" s="22"/>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2:26" x14ac:dyDescent="0.3">
      <c r="B230" s="22"/>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2:26" x14ac:dyDescent="0.3">
      <c r="B231" s="22"/>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2:26" x14ac:dyDescent="0.3">
      <c r="B232" s="22"/>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2:26" x14ac:dyDescent="0.3">
      <c r="B233" s="22"/>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2:26" x14ac:dyDescent="0.3">
      <c r="B234" s="22"/>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2:26" x14ac:dyDescent="0.3">
      <c r="B235" s="22"/>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2:26" x14ac:dyDescent="0.3">
      <c r="B236" s="22"/>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2:26" x14ac:dyDescent="0.3">
      <c r="B237" s="22"/>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2:26" x14ac:dyDescent="0.3">
      <c r="B238" s="22"/>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2:26" x14ac:dyDescent="0.3">
      <c r="B239" s="22"/>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2:26" x14ac:dyDescent="0.3">
      <c r="B240" s="22"/>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2:26" x14ac:dyDescent="0.3">
      <c r="B241" s="22"/>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2:26" x14ac:dyDescent="0.3">
      <c r="B242" s="22"/>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2:26" x14ac:dyDescent="0.3">
      <c r="B243" s="22"/>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2:26" x14ac:dyDescent="0.3">
      <c r="B244" s="22"/>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2:26" x14ac:dyDescent="0.3">
      <c r="B245" s="22"/>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2:26" x14ac:dyDescent="0.3">
      <c r="B246" s="22"/>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2:26" x14ac:dyDescent="0.3">
      <c r="B247" s="22"/>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2:26" x14ac:dyDescent="0.3">
      <c r="B248" s="22"/>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2:26" x14ac:dyDescent="0.3">
      <c r="B249" s="22"/>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2:26" x14ac:dyDescent="0.3">
      <c r="B250" s="22"/>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2:26" x14ac:dyDescent="0.3">
      <c r="B251" s="22"/>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2:26" x14ac:dyDescent="0.3">
      <c r="B252" s="22"/>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2:26" x14ac:dyDescent="0.3">
      <c r="B253" s="22"/>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2:26" x14ac:dyDescent="0.3">
      <c r="B254" s="22"/>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2:26" x14ac:dyDescent="0.3">
      <c r="B255" s="22"/>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2:26" x14ac:dyDescent="0.3">
      <c r="B256" s="22"/>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sheetData>
  <autoFilter ref="B6:Z48" xr:uid="{49161610-E60F-4FF8-960F-EC770BFDF4B0}">
    <sortState xmlns:xlrd2="http://schemas.microsoft.com/office/spreadsheetml/2017/richdata2" ref="B7:Z48">
      <sortCondition sortBy="cellColor" ref="B6:B48" dxfId="0"/>
    </sortState>
  </autoFilter>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2ECBD0-4582-4A8A-9CD4-4DE571FDD013}">
  <sheetPr>
    <tabColor rgb="FFFFFF00"/>
  </sheetPr>
  <dimension ref="B1:C259"/>
  <sheetViews>
    <sheetView workbookViewId="0"/>
  </sheetViews>
  <sheetFormatPr defaultColWidth="9.109375" defaultRowHeight="14.4" x14ac:dyDescent="0.3"/>
  <cols>
    <col min="1" max="1" width="3.6640625" style="3" customWidth="1"/>
    <col min="2" max="2" width="60.6640625" style="3" customWidth="1"/>
    <col min="3" max="3" width="20" style="3" bestFit="1" customWidth="1"/>
    <col min="4" max="16384" width="9.109375" style="3"/>
  </cols>
  <sheetData>
    <row r="1" spans="2:3" x14ac:dyDescent="0.3">
      <c r="B1" s="58" t="s">
        <v>131</v>
      </c>
      <c r="C1" s="61" t="s">
        <v>123</v>
      </c>
    </row>
    <row r="2" spans="2:3" x14ac:dyDescent="0.3">
      <c r="B2" s="58"/>
      <c r="C2" s="60"/>
    </row>
    <row r="3" spans="2:3" x14ac:dyDescent="0.3">
      <c r="B3" s="56" t="s">
        <v>79</v>
      </c>
      <c r="C3" s="60"/>
    </row>
    <row r="4" spans="2:3" x14ac:dyDescent="0.3">
      <c r="B4" s="55" t="s">
        <v>80</v>
      </c>
      <c r="C4" s="51">
        <f>SUM('A5 - Step 3'!C4:Z4)</f>
        <v>175431000</v>
      </c>
    </row>
    <row r="5" spans="2:3" x14ac:dyDescent="0.3">
      <c r="B5" s="55"/>
      <c r="C5" s="51"/>
    </row>
    <row r="6" spans="2:3" x14ac:dyDescent="0.3">
      <c r="B6" s="58"/>
      <c r="C6" s="60"/>
    </row>
    <row r="7" spans="2:3" x14ac:dyDescent="0.3">
      <c r="B7" s="35" t="s">
        <v>106</v>
      </c>
      <c r="C7" s="24"/>
    </row>
    <row r="8" spans="2:3" x14ac:dyDescent="0.3">
      <c r="B8" s="8" t="s">
        <v>129</v>
      </c>
      <c r="C8" s="51">
        <f>SUM('A5 - Step 3'!C8:Z8)</f>
        <v>23791</v>
      </c>
    </row>
    <row r="9" spans="2:3" x14ac:dyDescent="0.3">
      <c r="B9" s="34"/>
      <c r="C9" s="25"/>
    </row>
    <row r="10" spans="2:3" x14ac:dyDescent="0.3">
      <c r="B10" s="34"/>
      <c r="C10" s="25"/>
    </row>
    <row r="11" spans="2:3" x14ac:dyDescent="0.3">
      <c r="B11" s="34"/>
      <c r="C11" s="25"/>
    </row>
    <row r="12" spans="2:3" x14ac:dyDescent="0.3">
      <c r="B12" s="34"/>
      <c r="C12" s="25"/>
    </row>
    <row r="13" spans="2:3" x14ac:dyDescent="0.3">
      <c r="B13" s="34"/>
      <c r="C13" s="25"/>
    </row>
    <row r="14" spans="2:3" x14ac:dyDescent="0.3">
      <c r="B14" s="34"/>
      <c r="C14" s="25"/>
    </row>
    <row r="15" spans="2:3" x14ac:dyDescent="0.3">
      <c r="B15" s="34"/>
      <c r="C15" s="25"/>
    </row>
    <row r="16" spans="2:3" x14ac:dyDescent="0.3">
      <c r="B16" s="34"/>
      <c r="C16" s="25"/>
    </row>
    <row r="17" spans="2:3" x14ac:dyDescent="0.3">
      <c r="B17" s="34"/>
      <c r="C17" s="25"/>
    </row>
    <row r="18" spans="2:3" x14ac:dyDescent="0.3">
      <c r="B18" s="34"/>
      <c r="C18" s="25"/>
    </row>
    <row r="19" spans="2:3" x14ac:dyDescent="0.3">
      <c r="B19" s="34"/>
      <c r="C19" s="25"/>
    </row>
    <row r="20" spans="2:3" x14ac:dyDescent="0.3">
      <c r="B20" s="34"/>
      <c r="C20" s="25"/>
    </row>
    <row r="21" spans="2:3" x14ac:dyDescent="0.3">
      <c r="B21" s="34"/>
      <c r="C21" s="25"/>
    </row>
    <row r="22" spans="2:3" x14ac:dyDescent="0.3">
      <c r="B22" s="34"/>
      <c r="C22" s="25"/>
    </row>
    <row r="23" spans="2:3" x14ac:dyDescent="0.3">
      <c r="B23" s="34"/>
      <c r="C23" s="25"/>
    </row>
    <row r="24" spans="2:3" x14ac:dyDescent="0.3">
      <c r="B24" s="34"/>
      <c r="C24" s="25"/>
    </row>
    <row r="25" spans="2:3" x14ac:dyDescent="0.3">
      <c r="B25" s="34"/>
      <c r="C25" s="25"/>
    </row>
    <row r="26" spans="2:3" x14ac:dyDescent="0.3">
      <c r="B26" s="34"/>
      <c r="C26" s="25"/>
    </row>
    <row r="27" spans="2:3" x14ac:dyDescent="0.3">
      <c r="B27" s="34"/>
      <c r="C27" s="25"/>
    </row>
    <row r="28" spans="2:3" x14ac:dyDescent="0.3">
      <c r="B28" s="34"/>
      <c r="C28" s="25"/>
    </row>
    <row r="29" spans="2:3" x14ac:dyDescent="0.3">
      <c r="B29" s="34"/>
      <c r="C29" s="25"/>
    </row>
    <row r="30" spans="2:3" x14ac:dyDescent="0.3">
      <c r="B30" s="34"/>
      <c r="C30" s="25"/>
    </row>
    <row r="31" spans="2:3" x14ac:dyDescent="0.3">
      <c r="B31" s="34"/>
      <c r="C31" s="25"/>
    </row>
    <row r="32" spans="2:3" x14ac:dyDescent="0.3">
      <c r="B32" s="34"/>
      <c r="C32" s="25"/>
    </row>
    <row r="33" spans="2:3" x14ac:dyDescent="0.3">
      <c r="B33" s="34"/>
      <c r="C33" s="25"/>
    </row>
    <row r="34" spans="2:3" x14ac:dyDescent="0.3">
      <c r="B34" s="34"/>
      <c r="C34" s="25"/>
    </row>
    <row r="35" spans="2:3" x14ac:dyDescent="0.3">
      <c r="B35" s="34"/>
      <c r="C35" s="25"/>
    </row>
    <row r="36" spans="2:3" x14ac:dyDescent="0.3">
      <c r="B36" s="34"/>
      <c r="C36" s="25"/>
    </row>
    <row r="37" spans="2:3" x14ac:dyDescent="0.3">
      <c r="B37" s="34"/>
      <c r="C37" s="25"/>
    </row>
    <row r="38" spans="2:3" x14ac:dyDescent="0.3">
      <c r="B38" s="34"/>
      <c r="C38" s="25"/>
    </row>
    <row r="39" spans="2:3" x14ac:dyDescent="0.3">
      <c r="B39" s="34"/>
      <c r="C39" s="25"/>
    </row>
    <row r="40" spans="2:3" x14ac:dyDescent="0.3">
      <c r="B40" s="34"/>
      <c r="C40" s="25"/>
    </row>
    <row r="41" spans="2:3" x14ac:dyDescent="0.3">
      <c r="B41" s="34"/>
      <c r="C41" s="25"/>
    </row>
    <row r="42" spans="2:3" x14ac:dyDescent="0.3">
      <c r="B42" s="34"/>
      <c r="C42" s="25"/>
    </row>
    <row r="43" spans="2:3" x14ac:dyDescent="0.3">
      <c r="B43" s="34"/>
      <c r="C43" s="25"/>
    </row>
    <row r="44" spans="2:3" x14ac:dyDescent="0.3">
      <c r="B44" s="34"/>
      <c r="C44" s="25"/>
    </row>
    <row r="45" spans="2:3" x14ac:dyDescent="0.3">
      <c r="B45" s="34"/>
      <c r="C45" s="25"/>
    </row>
    <row r="46" spans="2:3" x14ac:dyDescent="0.3">
      <c r="B46" s="34"/>
      <c r="C46" s="25"/>
    </row>
    <row r="47" spans="2:3" x14ac:dyDescent="0.3">
      <c r="B47" s="22"/>
      <c r="C47" s="25"/>
    </row>
    <row r="48" spans="2:3" x14ac:dyDescent="0.3">
      <c r="B48" s="22"/>
      <c r="C48" s="25"/>
    </row>
    <row r="49" spans="2:3" x14ac:dyDescent="0.3">
      <c r="B49" s="58" t="s">
        <v>86</v>
      </c>
      <c r="C49" s="60" t="s">
        <v>85</v>
      </c>
    </row>
    <row r="50" spans="2:3" x14ac:dyDescent="0.3">
      <c r="B50" s="22"/>
      <c r="C50" s="25"/>
    </row>
    <row r="51" spans="2:3" x14ac:dyDescent="0.3">
      <c r="B51" s="61" t="s">
        <v>82</v>
      </c>
      <c r="C51" s="59"/>
    </row>
    <row r="52" spans="2:3" x14ac:dyDescent="0.3">
      <c r="B52" s="22" t="s">
        <v>83</v>
      </c>
      <c r="C52" s="25" t="e">
        <f>SUM('CA1 + CA4 - Step 3'!#REF!)</f>
        <v>#REF!</v>
      </c>
    </row>
    <row r="53" spans="2:3" x14ac:dyDescent="0.3">
      <c r="B53" s="22" t="s">
        <v>84</v>
      </c>
      <c r="C53" s="25" t="e">
        <f>SUM('CA1 + CA4 - Step 3'!#REF!)</f>
        <v>#REF!</v>
      </c>
    </row>
    <row r="54" spans="2:3" x14ac:dyDescent="0.3">
      <c r="B54" s="22"/>
      <c r="C54" s="25"/>
    </row>
    <row r="55" spans="2:3" x14ac:dyDescent="0.3">
      <c r="B55" s="22"/>
      <c r="C55" s="25"/>
    </row>
    <row r="56" spans="2:3" x14ac:dyDescent="0.3">
      <c r="B56" s="22"/>
      <c r="C56" s="25"/>
    </row>
    <row r="57" spans="2:3" x14ac:dyDescent="0.3">
      <c r="B57" s="22"/>
      <c r="C57" s="25"/>
    </row>
    <row r="58" spans="2:3" x14ac:dyDescent="0.3">
      <c r="B58" s="22"/>
      <c r="C58" s="25"/>
    </row>
    <row r="59" spans="2:3" x14ac:dyDescent="0.3">
      <c r="B59" s="22"/>
      <c r="C59" s="25"/>
    </row>
    <row r="60" spans="2:3" x14ac:dyDescent="0.3">
      <c r="B60" s="22"/>
      <c r="C60" s="25"/>
    </row>
    <row r="61" spans="2:3" x14ac:dyDescent="0.3">
      <c r="B61" s="22"/>
      <c r="C61" s="25"/>
    </row>
    <row r="62" spans="2:3" x14ac:dyDescent="0.3">
      <c r="B62" s="22"/>
      <c r="C62" s="25"/>
    </row>
    <row r="63" spans="2:3" x14ac:dyDescent="0.3">
      <c r="B63" s="22"/>
      <c r="C63" s="25"/>
    </row>
    <row r="64" spans="2:3" x14ac:dyDescent="0.3">
      <c r="B64" s="22"/>
      <c r="C64" s="25"/>
    </row>
    <row r="65" spans="2:3" x14ac:dyDescent="0.3">
      <c r="B65" s="22"/>
      <c r="C65" s="25"/>
    </row>
    <row r="66" spans="2:3" x14ac:dyDescent="0.3">
      <c r="B66" s="22"/>
      <c r="C66" s="25"/>
    </row>
    <row r="67" spans="2:3" x14ac:dyDescent="0.3">
      <c r="B67" s="22"/>
      <c r="C67" s="25"/>
    </row>
    <row r="68" spans="2:3" x14ac:dyDescent="0.3">
      <c r="B68" s="22"/>
      <c r="C68" s="25"/>
    </row>
    <row r="69" spans="2:3" x14ac:dyDescent="0.3">
      <c r="B69" s="22"/>
      <c r="C69" s="25"/>
    </row>
    <row r="70" spans="2:3" x14ac:dyDescent="0.3">
      <c r="B70" s="22"/>
      <c r="C70" s="25"/>
    </row>
    <row r="71" spans="2:3" x14ac:dyDescent="0.3">
      <c r="B71" s="22"/>
      <c r="C71" s="25"/>
    </row>
    <row r="72" spans="2:3" x14ac:dyDescent="0.3">
      <c r="B72" s="22"/>
      <c r="C72" s="25"/>
    </row>
    <row r="73" spans="2:3" x14ac:dyDescent="0.3">
      <c r="B73" s="22"/>
      <c r="C73" s="25"/>
    </row>
    <row r="74" spans="2:3" x14ac:dyDescent="0.3">
      <c r="B74" s="22"/>
      <c r="C74" s="25"/>
    </row>
    <row r="75" spans="2:3" x14ac:dyDescent="0.3">
      <c r="B75" s="22"/>
      <c r="C75" s="25"/>
    </row>
    <row r="76" spans="2:3" x14ac:dyDescent="0.3">
      <c r="B76" s="22"/>
      <c r="C76" s="25"/>
    </row>
    <row r="77" spans="2:3" x14ac:dyDescent="0.3">
      <c r="B77" s="22"/>
      <c r="C77" s="25"/>
    </row>
    <row r="78" spans="2:3" x14ac:dyDescent="0.3">
      <c r="B78" s="22"/>
      <c r="C78" s="25"/>
    </row>
    <row r="79" spans="2:3" x14ac:dyDescent="0.3">
      <c r="B79" s="22"/>
      <c r="C79" s="25"/>
    </row>
    <row r="80" spans="2:3" x14ac:dyDescent="0.3">
      <c r="B80" s="22"/>
      <c r="C80" s="25"/>
    </row>
    <row r="81" spans="2:3" x14ac:dyDescent="0.3">
      <c r="B81" s="22"/>
      <c r="C81" s="25"/>
    </row>
    <row r="82" spans="2:3" x14ac:dyDescent="0.3">
      <c r="B82" s="22"/>
      <c r="C82" s="25"/>
    </row>
    <row r="83" spans="2:3" x14ac:dyDescent="0.3">
      <c r="B83" s="22"/>
      <c r="C83" s="25"/>
    </row>
    <row r="84" spans="2:3" x14ac:dyDescent="0.3">
      <c r="B84" s="22"/>
      <c r="C84" s="25"/>
    </row>
    <row r="85" spans="2:3" x14ac:dyDescent="0.3">
      <c r="B85" s="22"/>
      <c r="C85" s="25"/>
    </row>
    <row r="86" spans="2:3" x14ac:dyDescent="0.3">
      <c r="B86" s="22"/>
      <c r="C86" s="25"/>
    </row>
    <row r="87" spans="2:3" x14ac:dyDescent="0.3">
      <c r="B87" s="22"/>
      <c r="C87" s="25"/>
    </row>
    <row r="88" spans="2:3" x14ac:dyDescent="0.3">
      <c r="B88" s="22"/>
      <c r="C88" s="25"/>
    </row>
    <row r="89" spans="2:3" x14ac:dyDescent="0.3">
      <c r="B89" s="22"/>
      <c r="C89" s="25"/>
    </row>
    <row r="90" spans="2:3" x14ac:dyDescent="0.3">
      <c r="B90" s="22"/>
      <c r="C90" s="25"/>
    </row>
    <row r="91" spans="2:3" x14ac:dyDescent="0.3">
      <c r="B91" s="22"/>
      <c r="C91" s="25"/>
    </row>
    <row r="92" spans="2:3" x14ac:dyDescent="0.3">
      <c r="B92" s="22"/>
      <c r="C92" s="25"/>
    </row>
    <row r="93" spans="2:3" x14ac:dyDescent="0.3">
      <c r="B93" s="22"/>
      <c r="C93" s="25"/>
    </row>
    <row r="94" spans="2:3" x14ac:dyDescent="0.3">
      <c r="B94" s="22"/>
      <c r="C94" s="25"/>
    </row>
    <row r="95" spans="2:3" x14ac:dyDescent="0.3">
      <c r="B95" s="22"/>
      <c r="C95" s="25"/>
    </row>
    <row r="96" spans="2:3" x14ac:dyDescent="0.3">
      <c r="B96" s="22"/>
      <c r="C96" s="25"/>
    </row>
    <row r="97" spans="2:3" x14ac:dyDescent="0.3">
      <c r="B97" s="22"/>
      <c r="C97" s="25"/>
    </row>
    <row r="98" spans="2:3" x14ac:dyDescent="0.3">
      <c r="B98" s="22"/>
      <c r="C98" s="25"/>
    </row>
    <row r="99" spans="2:3" x14ac:dyDescent="0.3">
      <c r="B99" s="22"/>
      <c r="C99" s="25"/>
    </row>
    <row r="100" spans="2:3" x14ac:dyDescent="0.3">
      <c r="B100" s="22"/>
      <c r="C100" s="25"/>
    </row>
    <row r="101" spans="2:3" x14ac:dyDescent="0.3">
      <c r="B101" s="22"/>
      <c r="C101" s="25"/>
    </row>
    <row r="102" spans="2:3" x14ac:dyDescent="0.3">
      <c r="B102" s="22"/>
      <c r="C102" s="25"/>
    </row>
    <row r="103" spans="2:3" x14ac:dyDescent="0.3">
      <c r="B103" s="22"/>
      <c r="C103" s="25"/>
    </row>
    <row r="104" spans="2:3" x14ac:dyDescent="0.3">
      <c r="B104" s="22"/>
      <c r="C104" s="25"/>
    </row>
    <row r="105" spans="2:3" x14ac:dyDescent="0.3">
      <c r="B105" s="22"/>
      <c r="C105" s="25"/>
    </row>
    <row r="106" spans="2:3" x14ac:dyDescent="0.3">
      <c r="B106" s="22"/>
      <c r="C106" s="25"/>
    </row>
    <row r="107" spans="2:3" x14ac:dyDescent="0.3">
      <c r="B107" s="22"/>
      <c r="C107" s="25"/>
    </row>
    <row r="108" spans="2:3" x14ac:dyDescent="0.3">
      <c r="B108" s="22"/>
      <c r="C108" s="25"/>
    </row>
    <row r="109" spans="2:3" x14ac:dyDescent="0.3">
      <c r="B109" s="22"/>
      <c r="C109" s="25"/>
    </row>
    <row r="110" spans="2:3" x14ac:dyDescent="0.3">
      <c r="B110" s="22"/>
      <c r="C110" s="25"/>
    </row>
    <row r="111" spans="2:3" x14ac:dyDescent="0.3">
      <c r="B111" s="22"/>
      <c r="C111" s="25"/>
    </row>
    <row r="112" spans="2:3" x14ac:dyDescent="0.3">
      <c r="B112" s="22"/>
      <c r="C112" s="25"/>
    </row>
    <row r="113" spans="2:3" x14ac:dyDescent="0.3">
      <c r="B113" s="22"/>
      <c r="C113" s="25"/>
    </row>
    <row r="114" spans="2:3" x14ac:dyDescent="0.3">
      <c r="B114" s="22"/>
      <c r="C114" s="25"/>
    </row>
    <row r="115" spans="2:3" x14ac:dyDescent="0.3">
      <c r="B115" s="22"/>
      <c r="C115" s="25"/>
    </row>
    <row r="116" spans="2:3" x14ac:dyDescent="0.3">
      <c r="B116" s="22"/>
      <c r="C116" s="25"/>
    </row>
    <row r="117" spans="2:3" x14ac:dyDescent="0.3">
      <c r="B117" s="22"/>
      <c r="C117" s="25"/>
    </row>
    <row r="118" spans="2:3" x14ac:dyDescent="0.3">
      <c r="B118" s="22"/>
      <c r="C118" s="25"/>
    </row>
    <row r="119" spans="2:3" x14ac:dyDescent="0.3">
      <c r="B119" s="22"/>
      <c r="C119" s="25"/>
    </row>
    <row r="120" spans="2:3" x14ac:dyDescent="0.3">
      <c r="B120" s="22"/>
      <c r="C120" s="25"/>
    </row>
    <row r="121" spans="2:3" x14ac:dyDescent="0.3">
      <c r="B121" s="22"/>
      <c r="C121" s="25"/>
    </row>
    <row r="122" spans="2:3" x14ac:dyDescent="0.3">
      <c r="B122" s="22"/>
      <c r="C122" s="25"/>
    </row>
    <row r="123" spans="2:3" x14ac:dyDescent="0.3">
      <c r="B123" s="22"/>
      <c r="C123" s="25"/>
    </row>
    <row r="124" spans="2:3" x14ac:dyDescent="0.3">
      <c r="B124" s="22"/>
      <c r="C124" s="25"/>
    </row>
    <row r="125" spans="2:3" x14ac:dyDescent="0.3">
      <c r="B125" s="22"/>
      <c r="C125" s="25"/>
    </row>
    <row r="126" spans="2:3" x14ac:dyDescent="0.3">
      <c r="B126" s="22"/>
      <c r="C126" s="25"/>
    </row>
    <row r="127" spans="2:3" x14ac:dyDescent="0.3">
      <c r="B127" s="22"/>
      <c r="C127" s="25"/>
    </row>
    <row r="128" spans="2:3" x14ac:dyDescent="0.3">
      <c r="B128" s="22"/>
      <c r="C128" s="25"/>
    </row>
    <row r="129" spans="2:3" x14ac:dyDescent="0.3">
      <c r="B129" s="22"/>
      <c r="C129" s="25"/>
    </row>
    <row r="130" spans="2:3" x14ac:dyDescent="0.3">
      <c r="B130" s="22"/>
      <c r="C130" s="25"/>
    </row>
    <row r="131" spans="2:3" x14ac:dyDescent="0.3">
      <c r="B131" s="22"/>
      <c r="C131" s="25"/>
    </row>
    <row r="132" spans="2:3" x14ac:dyDescent="0.3">
      <c r="B132" s="22"/>
      <c r="C132" s="25"/>
    </row>
    <row r="133" spans="2:3" x14ac:dyDescent="0.3">
      <c r="B133" s="22"/>
      <c r="C133" s="25"/>
    </row>
    <row r="134" spans="2:3" x14ac:dyDescent="0.3">
      <c r="B134" s="22"/>
      <c r="C134" s="25"/>
    </row>
    <row r="135" spans="2:3" x14ac:dyDescent="0.3">
      <c r="B135" s="22"/>
      <c r="C135" s="25"/>
    </row>
    <row r="136" spans="2:3" x14ac:dyDescent="0.3">
      <c r="B136" s="22"/>
      <c r="C136" s="25"/>
    </row>
    <row r="137" spans="2:3" x14ac:dyDescent="0.3">
      <c r="B137" s="22"/>
      <c r="C137" s="25"/>
    </row>
    <row r="138" spans="2:3" x14ac:dyDescent="0.3">
      <c r="B138" s="22"/>
      <c r="C138" s="25"/>
    </row>
    <row r="139" spans="2:3" x14ac:dyDescent="0.3">
      <c r="B139" s="22"/>
      <c r="C139" s="25"/>
    </row>
    <row r="140" spans="2:3" x14ac:dyDescent="0.3">
      <c r="B140" s="22"/>
      <c r="C140" s="25"/>
    </row>
    <row r="141" spans="2:3" x14ac:dyDescent="0.3">
      <c r="B141" s="22"/>
      <c r="C141" s="25"/>
    </row>
    <row r="142" spans="2:3" x14ac:dyDescent="0.3">
      <c r="B142" s="22"/>
      <c r="C142" s="25"/>
    </row>
    <row r="143" spans="2:3" x14ac:dyDescent="0.3">
      <c r="B143" s="22"/>
      <c r="C143" s="25"/>
    </row>
    <row r="144" spans="2:3" x14ac:dyDescent="0.3">
      <c r="B144" s="22"/>
      <c r="C144" s="25"/>
    </row>
    <row r="145" spans="2:3" x14ac:dyDescent="0.3">
      <c r="B145" s="22"/>
      <c r="C145" s="25"/>
    </row>
    <row r="146" spans="2:3" x14ac:dyDescent="0.3">
      <c r="B146" s="22"/>
      <c r="C146" s="25"/>
    </row>
    <row r="147" spans="2:3" x14ac:dyDescent="0.3">
      <c r="B147" s="22"/>
      <c r="C147" s="25"/>
    </row>
    <row r="148" spans="2:3" x14ac:dyDescent="0.3">
      <c r="B148" s="22"/>
      <c r="C148" s="25"/>
    </row>
    <row r="149" spans="2:3" x14ac:dyDescent="0.3">
      <c r="B149" s="22"/>
      <c r="C149" s="25"/>
    </row>
    <row r="150" spans="2:3" x14ac:dyDescent="0.3">
      <c r="B150" s="22"/>
      <c r="C150" s="25"/>
    </row>
    <row r="151" spans="2:3" x14ac:dyDescent="0.3">
      <c r="B151" s="22"/>
      <c r="C151" s="25"/>
    </row>
    <row r="152" spans="2:3" x14ac:dyDescent="0.3">
      <c r="B152" s="22"/>
      <c r="C152" s="25"/>
    </row>
    <row r="153" spans="2:3" x14ac:dyDescent="0.3">
      <c r="B153" s="22"/>
      <c r="C153" s="25"/>
    </row>
    <row r="154" spans="2:3" x14ac:dyDescent="0.3">
      <c r="B154" s="22"/>
      <c r="C154" s="25"/>
    </row>
    <row r="155" spans="2:3" x14ac:dyDescent="0.3">
      <c r="B155" s="22"/>
      <c r="C155" s="25"/>
    </row>
    <row r="156" spans="2:3" x14ac:dyDescent="0.3">
      <c r="B156" s="22"/>
      <c r="C156" s="25"/>
    </row>
    <row r="157" spans="2:3" x14ac:dyDescent="0.3">
      <c r="B157" s="22"/>
      <c r="C157" s="25"/>
    </row>
    <row r="158" spans="2:3" x14ac:dyDescent="0.3">
      <c r="B158" s="22"/>
      <c r="C158" s="25"/>
    </row>
    <row r="159" spans="2:3" x14ac:dyDescent="0.3">
      <c r="B159" s="22"/>
      <c r="C159" s="25"/>
    </row>
    <row r="160" spans="2:3" x14ac:dyDescent="0.3">
      <c r="B160" s="22"/>
      <c r="C160" s="25"/>
    </row>
    <row r="161" spans="2:3" x14ac:dyDescent="0.3">
      <c r="B161" s="22"/>
      <c r="C161" s="25"/>
    </row>
    <row r="162" spans="2:3" x14ac:dyDescent="0.3">
      <c r="B162" s="22"/>
      <c r="C162" s="25"/>
    </row>
    <row r="163" spans="2:3" x14ac:dyDescent="0.3">
      <c r="B163" s="22"/>
      <c r="C163" s="25"/>
    </row>
    <row r="164" spans="2:3" x14ac:dyDescent="0.3">
      <c r="B164" s="22"/>
      <c r="C164" s="25"/>
    </row>
    <row r="165" spans="2:3" x14ac:dyDescent="0.3">
      <c r="B165" s="22"/>
      <c r="C165" s="25"/>
    </row>
    <row r="166" spans="2:3" x14ac:dyDescent="0.3">
      <c r="B166" s="22"/>
      <c r="C166" s="25"/>
    </row>
    <row r="167" spans="2:3" x14ac:dyDescent="0.3">
      <c r="B167" s="22"/>
      <c r="C167" s="25"/>
    </row>
    <row r="168" spans="2:3" x14ac:dyDescent="0.3">
      <c r="B168" s="22"/>
      <c r="C168" s="25"/>
    </row>
    <row r="169" spans="2:3" x14ac:dyDescent="0.3">
      <c r="B169" s="22"/>
      <c r="C169" s="25"/>
    </row>
    <row r="170" spans="2:3" x14ac:dyDescent="0.3">
      <c r="B170" s="22"/>
      <c r="C170" s="25"/>
    </row>
    <row r="171" spans="2:3" x14ac:dyDescent="0.3">
      <c r="B171" s="22"/>
      <c r="C171" s="25"/>
    </row>
    <row r="172" spans="2:3" x14ac:dyDescent="0.3">
      <c r="B172" s="22"/>
      <c r="C172" s="25"/>
    </row>
    <row r="173" spans="2:3" x14ac:dyDescent="0.3">
      <c r="B173" s="22"/>
      <c r="C173" s="25"/>
    </row>
    <row r="174" spans="2:3" x14ac:dyDescent="0.3">
      <c r="B174" s="22"/>
      <c r="C174" s="25"/>
    </row>
    <row r="175" spans="2:3" x14ac:dyDescent="0.3">
      <c r="B175" s="22"/>
      <c r="C175" s="25"/>
    </row>
    <row r="176" spans="2:3" x14ac:dyDescent="0.3">
      <c r="B176" s="22"/>
      <c r="C176" s="25"/>
    </row>
    <row r="177" spans="2:3" x14ac:dyDescent="0.3">
      <c r="B177" s="22"/>
      <c r="C177" s="25"/>
    </row>
    <row r="178" spans="2:3" x14ac:dyDescent="0.3">
      <c r="B178" s="22"/>
      <c r="C178" s="25"/>
    </row>
    <row r="179" spans="2:3" x14ac:dyDescent="0.3">
      <c r="B179" s="22"/>
      <c r="C179" s="25"/>
    </row>
    <row r="180" spans="2:3" x14ac:dyDescent="0.3">
      <c r="B180" s="22"/>
      <c r="C180" s="25"/>
    </row>
    <row r="181" spans="2:3" x14ac:dyDescent="0.3">
      <c r="B181" s="22"/>
      <c r="C181" s="25"/>
    </row>
    <row r="182" spans="2:3" x14ac:dyDescent="0.3">
      <c r="B182" s="22"/>
      <c r="C182" s="25"/>
    </row>
    <row r="183" spans="2:3" x14ac:dyDescent="0.3">
      <c r="B183" s="22"/>
      <c r="C183" s="25"/>
    </row>
    <row r="184" spans="2:3" x14ac:dyDescent="0.3">
      <c r="B184" s="22"/>
      <c r="C184" s="25"/>
    </row>
    <row r="185" spans="2:3" x14ac:dyDescent="0.3">
      <c r="B185" s="22"/>
      <c r="C185" s="25"/>
    </row>
    <row r="186" spans="2:3" x14ac:dyDescent="0.3">
      <c r="B186" s="22"/>
      <c r="C186" s="25"/>
    </row>
    <row r="187" spans="2:3" x14ac:dyDescent="0.3">
      <c r="B187" s="22"/>
      <c r="C187" s="25"/>
    </row>
    <row r="188" spans="2:3" x14ac:dyDescent="0.3">
      <c r="B188" s="22"/>
      <c r="C188" s="25"/>
    </row>
    <row r="189" spans="2:3" x14ac:dyDescent="0.3">
      <c r="B189" s="22"/>
      <c r="C189" s="25"/>
    </row>
    <row r="190" spans="2:3" x14ac:dyDescent="0.3">
      <c r="B190" s="22"/>
      <c r="C190" s="25"/>
    </row>
    <row r="191" spans="2:3" x14ac:dyDescent="0.3">
      <c r="B191" s="22"/>
      <c r="C191" s="25"/>
    </row>
    <row r="192" spans="2:3" x14ac:dyDescent="0.3">
      <c r="B192" s="22"/>
      <c r="C192" s="25"/>
    </row>
    <row r="193" spans="2:3" x14ac:dyDescent="0.3">
      <c r="B193" s="22"/>
      <c r="C193" s="25"/>
    </row>
    <row r="194" spans="2:3" x14ac:dyDescent="0.3">
      <c r="B194" s="22"/>
      <c r="C194" s="25"/>
    </row>
    <row r="195" spans="2:3" x14ac:dyDescent="0.3">
      <c r="B195" s="22"/>
      <c r="C195" s="25"/>
    </row>
    <row r="196" spans="2:3" x14ac:dyDescent="0.3">
      <c r="B196" s="22"/>
      <c r="C196" s="25"/>
    </row>
    <row r="197" spans="2:3" x14ac:dyDescent="0.3">
      <c r="B197" s="22"/>
      <c r="C197" s="25"/>
    </row>
    <row r="198" spans="2:3" x14ac:dyDescent="0.3">
      <c r="B198" s="22"/>
      <c r="C198" s="25"/>
    </row>
    <row r="199" spans="2:3" x14ac:dyDescent="0.3">
      <c r="B199" s="22"/>
      <c r="C199" s="25"/>
    </row>
    <row r="200" spans="2:3" x14ac:dyDescent="0.3">
      <c r="B200" s="22"/>
      <c r="C200" s="25"/>
    </row>
    <row r="201" spans="2:3" x14ac:dyDescent="0.3">
      <c r="B201" s="22"/>
      <c r="C201" s="25"/>
    </row>
    <row r="202" spans="2:3" x14ac:dyDescent="0.3">
      <c r="B202" s="22"/>
      <c r="C202" s="25"/>
    </row>
    <row r="203" spans="2:3" x14ac:dyDescent="0.3">
      <c r="B203" s="22"/>
      <c r="C203" s="25"/>
    </row>
    <row r="204" spans="2:3" x14ac:dyDescent="0.3">
      <c r="B204" s="22"/>
      <c r="C204" s="25"/>
    </row>
    <row r="205" spans="2:3" x14ac:dyDescent="0.3">
      <c r="B205" s="22"/>
      <c r="C205" s="25"/>
    </row>
    <row r="206" spans="2:3" x14ac:dyDescent="0.3">
      <c r="B206" s="22"/>
      <c r="C206" s="25"/>
    </row>
    <row r="207" spans="2:3" x14ac:dyDescent="0.3">
      <c r="B207" s="22"/>
      <c r="C207" s="25"/>
    </row>
    <row r="208" spans="2:3" x14ac:dyDescent="0.3">
      <c r="B208" s="22"/>
      <c r="C208" s="25"/>
    </row>
    <row r="209" spans="2:3" x14ac:dyDescent="0.3">
      <c r="B209" s="22"/>
      <c r="C209" s="25"/>
    </row>
    <row r="210" spans="2:3" x14ac:dyDescent="0.3">
      <c r="B210" s="22"/>
      <c r="C210" s="25"/>
    </row>
    <row r="211" spans="2:3" x14ac:dyDescent="0.3">
      <c r="B211" s="22"/>
      <c r="C211" s="25"/>
    </row>
    <row r="212" spans="2:3" x14ac:dyDescent="0.3">
      <c r="B212" s="22"/>
      <c r="C212" s="25"/>
    </row>
    <row r="213" spans="2:3" x14ac:dyDescent="0.3">
      <c r="B213" s="22"/>
      <c r="C213" s="25"/>
    </row>
    <row r="214" spans="2:3" x14ac:dyDescent="0.3">
      <c r="B214" s="22"/>
      <c r="C214" s="25"/>
    </row>
    <row r="215" spans="2:3" x14ac:dyDescent="0.3">
      <c r="B215" s="22"/>
      <c r="C215" s="25"/>
    </row>
    <row r="216" spans="2:3" x14ac:dyDescent="0.3">
      <c r="B216" s="22"/>
      <c r="C216" s="25"/>
    </row>
    <row r="217" spans="2:3" x14ac:dyDescent="0.3">
      <c r="B217" s="22"/>
      <c r="C217" s="25"/>
    </row>
    <row r="218" spans="2:3" x14ac:dyDescent="0.3">
      <c r="B218" s="22"/>
      <c r="C218" s="25"/>
    </row>
    <row r="219" spans="2:3" x14ac:dyDescent="0.3">
      <c r="B219" s="22"/>
      <c r="C219" s="25"/>
    </row>
    <row r="220" spans="2:3" x14ac:dyDescent="0.3">
      <c r="B220" s="22"/>
      <c r="C220" s="25"/>
    </row>
    <row r="221" spans="2:3" x14ac:dyDescent="0.3">
      <c r="B221" s="22"/>
      <c r="C221" s="25"/>
    </row>
    <row r="222" spans="2:3" x14ac:dyDescent="0.3">
      <c r="B222" s="22"/>
      <c r="C222" s="25"/>
    </row>
    <row r="223" spans="2:3" x14ac:dyDescent="0.3">
      <c r="B223" s="22"/>
      <c r="C223" s="25"/>
    </row>
    <row r="224" spans="2:3" x14ac:dyDescent="0.3">
      <c r="B224" s="22"/>
      <c r="C224" s="25"/>
    </row>
    <row r="225" spans="2:3" x14ac:dyDescent="0.3">
      <c r="B225" s="22"/>
      <c r="C225" s="25"/>
    </row>
    <row r="226" spans="2:3" x14ac:dyDescent="0.3">
      <c r="B226" s="22"/>
      <c r="C226" s="25"/>
    </row>
    <row r="227" spans="2:3" x14ac:dyDescent="0.3">
      <c r="B227" s="22"/>
      <c r="C227" s="25"/>
    </row>
    <row r="228" spans="2:3" x14ac:dyDescent="0.3">
      <c r="B228" s="22"/>
      <c r="C228" s="25"/>
    </row>
    <row r="229" spans="2:3" x14ac:dyDescent="0.3">
      <c r="B229" s="22"/>
      <c r="C229" s="25"/>
    </row>
    <row r="230" spans="2:3" x14ac:dyDescent="0.3">
      <c r="B230" s="22"/>
      <c r="C230" s="25"/>
    </row>
    <row r="231" spans="2:3" x14ac:dyDescent="0.3">
      <c r="B231" s="22"/>
      <c r="C231" s="25"/>
    </row>
    <row r="232" spans="2:3" x14ac:dyDescent="0.3">
      <c r="B232" s="22"/>
      <c r="C232" s="25"/>
    </row>
    <row r="233" spans="2:3" x14ac:dyDescent="0.3">
      <c r="B233" s="22"/>
      <c r="C233" s="25"/>
    </row>
    <row r="234" spans="2:3" x14ac:dyDescent="0.3">
      <c r="B234" s="22"/>
      <c r="C234" s="25"/>
    </row>
    <row r="235" spans="2:3" x14ac:dyDescent="0.3">
      <c r="B235" s="22"/>
      <c r="C235" s="25"/>
    </row>
    <row r="236" spans="2:3" x14ac:dyDescent="0.3">
      <c r="B236" s="22"/>
      <c r="C236" s="25"/>
    </row>
    <row r="237" spans="2:3" x14ac:dyDescent="0.3">
      <c r="B237" s="22"/>
      <c r="C237" s="25"/>
    </row>
    <row r="238" spans="2:3" x14ac:dyDescent="0.3">
      <c r="B238" s="22"/>
      <c r="C238" s="25"/>
    </row>
    <row r="239" spans="2:3" x14ac:dyDescent="0.3">
      <c r="B239" s="22"/>
      <c r="C239" s="25"/>
    </row>
    <row r="240" spans="2:3" x14ac:dyDescent="0.3">
      <c r="B240" s="22"/>
      <c r="C240" s="25"/>
    </row>
    <row r="241" spans="2:3" x14ac:dyDescent="0.3">
      <c r="B241" s="22"/>
      <c r="C241" s="25"/>
    </row>
    <row r="242" spans="2:3" x14ac:dyDescent="0.3">
      <c r="B242" s="22"/>
      <c r="C242" s="25"/>
    </row>
    <row r="243" spans="2:3" x14ac:dyDescent="0.3">
      <c r="B243" s="22"/>
      <c r="C243" s="25"/>
    </row>
    <row r="244" spans="2:3" x14ac:dyDescent="0.3">
      <c r="B244" s="22"/>
      <c r="C244" s="25"/>
    </row>
    <row r="245" spans="2:3" x14ac:dyDescent="0.3">
      <c r="B245" s="22"/>
      <c r="C245" s="25"/>
    </row>
    <row r="246" spans="2:3" x14ac:dyDescent="0.3">
      <c r="B246" s="22"/>
      <c r="C246" s="25"/>
    </row>
    <row r="247" spans="2:3" x14ac:dyDescent="0.3">
      <c r="B247" s="22"/>
      <c r="C247" s="25"/>
    </row>
    <row r="248" spans="2:3" x14ac:dyDescent="0.3">
      <c r="B248" s="22"/>
      <c r="C248" s="25"/>
    </row>
    <row r="249" spans="2:3" x14ac:dyDescent="0.3">
      <c r="B249" s="22"/>
      <c r="C249" s="25"/>
    </row>
    <row r="250" spans="2:3" x14ac:dyDescent="0.3">
      <c r="B250" s="22"/>
      <c r="C250" s="25"/>
    </row>
    <row r="251" spans="2:3" x14ac:dyDescent="0.3">
      <c r="B251" s="22"/>
      <c r="C251" s="25"/>
    </row>
    <row r="252" spans="2:3" x14ac:dyDescent="0.3">
      <c r="B252" s="22"/>
      <c r="C252" s="25"/>
    </row>
    <row r="253" spans="2:3" x14ac:dyDescent="0.3">
      <c r="B253" s="22"/>
      <c r="C253" s="25"/>
    </row>
    <row r="254" spans="2:3" x14ac:dyDescent="0.3">
      <c r="B254" s="22"/>
      <c r="C254" s="25"/>
    </row>
    <row r="255" spans="2:3" x14ac:dyDescent="0.3">
      <c r="B255" s="22"/>
      <c r="C255" s="25"/>
    </row>
    <row r="256" spans="2:3" x14ac:dyDescent="0.3">
      <c r="B256" s="22"/>
      <c r="C256" s="25"/>
    </row>
    <row r="257" spans="2:3" x14ac:dyDescent="0.3">
      <c r="B257" s="22"/>
      <c r="C257" s="25"/>
    </row>
    <row r="258" spans="2:3" x14ac:dyDescent="0.3">
      <c r="B258" s="22"/>
      <c r="C258" s="25"/>
    </row>
    <row r="259" spans="2:3" x14ac:dyDescent="0.3">
      <c r="B259" s="22"/>
      <c r="C259" s="25"/>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6EABF47CD1113448A96A17F6C8D13F9" ma:contentTypeVersion="15" ma:contentTypeDescription="Create a new document." ma:contentTypeScope="" ma:versionID="3b7ecdc9ffad1cc17c6f2e50caacf8de">
  <xsd:schema xmlns:xsd="http://www.w3.org/2001/XMLSchema" xmlns:xs="http://www.w3.org/2001/XMLSchema" xmlns:p="http://schemas.microsoft.com/office/2006/metadata/properties" xmlns:ns2="a5f42ec3-4ee2-45fc-8d77-288bf2f0f986" xmlns:ns3="442dd8d0-93bc-4a15-a2cd-49423a906912" xmlns:ns4="73fb875a-8af9-4255-b008-0995492d31cd" targetNamespace="http://schemas.microsoft.com/office/2006/metadata/properties" ma:root="true" ma:fieldsID="e1221e32e2668a9454248ba279941a6e" ns2:_="" ns3:_="" ns4:_="">
    <xsd:import namespace="a5f42ec3-4ee2-45fc-8d77-288bf2f0f986"/>
    <xsd:import namespace="442dd8d0-93bc-4a15-a2cd-49423a906912"/>
    <xsd:import namespace="73fb875a-8af9-4255-b008-0995492d31c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5f42ec3-4ee2-45fc-8d77-288bf2f0f9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LengthInSeconds" ma:index="17"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8ff62593-b918-4deb-ac08-0d74ac0cc7e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42dd8d0-93bc-4a15-a2cd-49423a90691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fb875a-8af9-4255-b008-0995492d31cd"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cd90a8fe-e73d-4f13-a30e-cb0f948fa66f}" ma:internalName="TaxCatchAll" ma:showField="CatchAllData" ma:web="442dd8d0-93bc-4a15-a2cd-49423a90691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5f42ec3-4ee2-45fc-8d77-288bf2f0f986">
      <Terms xmlns="http://schemas.microsoft.com/office/infopath/2007/PartnerControls"/>
    </lcf76f155ced4ddcb4097134ff3c332f>
    <TaxCatchAll xmlns="73fb875a-8af9-4255-b008-0995492d31cd" xsi:nil="true"/>
  </documentManagement>
</p:properties>
</file>

<file path=customXml/itemProps1.xml><?xml version="1.0" encoding="utf-8"?>
<ds:datastoreItem xmlns:ds="http://schemas.openxmlformats.org/officeDocument/2006/customXml" ds:itemID="{433AB347-DA35-4C0C-A53B-3EDFD735C4DB}"/>
</file>

<file path=customXml/itemProps2.xml><?xml version="1.0" encoding="utf-8"?>
<ds:datastoreItem xmlns:ds="http://schemas.openxmlformats.org/officeDocument/2006/customXml" ds:itemID="{882CC7E4-1308-48D3-B6EA-B4E0540DFA21}"/>
</file>

<file path=customXml/itemProps3.xml><?xml version="1.0" encoding="utf-8"?>
<ds:datastoreItem xmlns:ds="http://schemas.openxmlformats.org/officeDocument/2006/customXml" ds:itemID="{2E7E9C18-2181-4598-ACCA-6BD32AAD80B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CA1 + CA4 - Summary</vt:lpstr>
      <vt:lpstr>CA2 + CA 3 - Summary</vt:lpstr>
      <vt:lpstr>A5 - Summary</vt:lpstr>
      <vt:lpstr>CA1 + CA4 - Step 1</vt:lpstr>
      <vt:lpstr>CA1 + CA4 - Step 2</vt:lpstr>
      <vt:lpstr>CA1 + CA4 - Step 3</vt:lpstr>
      <vt:lpstr>CA1 + CA4 - Step 4</vt:lpstr>
      <vt:lpstr>CA2 + CA3 - Step 1</vt:lpstr>
      <vt:lpstr>CA2 + CA3 - Step 2</vt:lpstr>
      <vt:lpstr>CA2 + CA3 - Step 3</vt:lpstr>
      <vt:lpstr>CA2 + CA3 - Step 4</vt:lpstr>
      <vt:lpstr>A5 - Step 1</vt:lpstr>
      <vt:lpstr>A5 - Step 2</vt:lpstr>
      <vt:lpstr>A5 - Step 3</vt:lpstr>
      <vt:lpstr>A5 - Step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Nchako</dc:creator>
  <cp:lastModifiedBy>Garvick, Jessica</cp:lastModifiedBy>
  <cp:lastPrinted>2018-10-01T19:19:57Z</cp:lastPrinted>
  <dcterms:created xsi:type="dcterms:W3CDTF">2014-04-29T15:00:15Z</dcterms:created>
  <dcterms:modified xsi:type="dcterms:W3CDTF">2024-06-28T18:34:36Z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0x01010086EABF47CD1113448A96A17F6C8D13F9</vt:lpwstr>
  </property>
</Properties>
</file>